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e698f97cd2529f56/Desktop/"/>
    </mc:Choice>
  </mc:AlternateContent>
  <xr:revisionPtr revIDLastSave="0" documentId="14_{3A04C013-D254-47EA-9D5F-1B1F800B58C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GRESOS POR MUNICIP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4" i="1" l="1"/>
  <c r="L231" i="1"/>
  <c r="F35" i="1" l="1"/>
  <c r="D35" i="1"/>
  <c r="M221" i="1" l="1"/>
  <c r="M234" i="1"/>
  <c r="D213" i="1"/>
  <c r="E210" i="1" s="1"/>
  <c r="F213" i="1"/>
  <c r="G211" i="1" s="1"/>
  <c r="H206" i="1"/>
  <c r="H198" i="1"/>
  <c r="F192" i="1"/>
  <c r="K192" i="1" s="1"/>
  <c r="D192" i="1"/>
  <c r="I192" i="1" s="1"/>
  <c r="M184" i="1"/>
  <c r="H169" i="1"/>
  <c r="E211" i="1" l="1"/>
  <c r="G208" i="1"/>
  <c r="G210" i="1"/>
  <c r="E207" i="1"/>
  <c r="G209" i="1"/>
  <c r="G212" i="1"/>
  <c r="G207" i="1"/>
  <c r="E209" i="1"/>
  <c r="E208" i="1"/>
  <c r="E212" i="1"/>
  <c r="G206" i="1"/>
  <c r="E206" i="1"/>
  <c r="H158" i="1"/>
  <c r="H153" i="1"/>
  <c r="H149" i="1"/>
  <c r="I147" i="1"/>
  <c r="J146" i="1" s="1"/>
  <c r="D147" i="1"/>
  <c r="M141" i="1"/>
  <c r="H114" i="1"/>
  <c r="F118" i="1"/>
  <c r="D118" i="1"/>
  <c r="E115" i="1" l="1"/>
  <c r="G115" i="1"/>
  <c r="E213" i="1"/>
  <c r="G213" i="1"/>
  <c r="E116" i="1"/>
  <c r="E114" i="1"/>
  <c r="G117" i="1"/>
  <c r="G114" i="1"/>
  <c r="G116" i="1"/>
  <c r="E117" i="1"/>
  <c r="F87" i="1"/>
  <c r="G81" i="1" s="1"/>
  <c r="D87" i="1"/>
  <c r="E80" i="1" s="1"/>
  <c r="H79" i="1"/>
  <c r="G118" i="1" l="1"/>
  <c r="E118" i="1"/>
  <c r="G78" i="1"/>
  <c r="G86" i="1"/>
  <c r="G84" i="1"/>
  <c r="G80" i="1"/>
  <c r="G79" i="1"/>
  <c r="G85" i="1"/>
  <c r="G83" i="1"/>
  <c r="G82" i="1"/>
  <c r="E79" i="1"/>
  <c r="E86" i="1"/>
  <c r="E85" i="1"/>
  <c r="E78" i="1"/>
  <c r="E83" i="1"/>
  <c r="E82" i="1"/>
  <c r="E84" i="1"/>
  <c r="E81" i="1"/>
  <c r="G87" i="1" l="1"/>
  <c r="E87" i="1"/>
  <c r="H130" i="1"/>
  <c r="H120" i="1"/>
  <c r="H104" i="1"/>
  <c r="H96" i="1"/>
  <c r="D94" i="1"/>
  <c r="H66" i="1"/>
  <c r="M51" i="1"/>
  <c r="E89" i="1" l="1"/>
  <c r="E90" i="1"/>
  <c r="E88" i="1"/>
  <c r="E92" i="1"/>
  <c r="E93" i="1"/>
  <c r="E91" i="1"/>
  <c r="E94" i="1" l="1"/>
  <c r="H38" i="1" l="1"/>
  <c r="M32" i="1"/>
  <c r="M18" i="1"/>
  <c r="N18" i="1" s="1"/>
  <c r="I28" i="1"/>
  <c r="E22" i="1" s="1"/>
  <c r="D28" i="1"/>
  <c r="F28" i="1"/>
  <c r="K28" i="1" s="1"/>
  <c r="H11" i="1"/>
  <c r="H7" i="1"/>
  <c r="K233" i="1"/>
  <c r="L223" i="1" s="1"/>
  <c r="F233" i="1"/>
  <c r="F205" i="1"/>
  <c r="F196" i="1"/>
  <c r="G194" i="1" s="1"/>
  <c r="D196" i="1"/>
  <c r="E195" i="1" s="1"/>
  <c r="F179" i="1"/>
  <c r="F165" i="1"/>
  <c r="G159" i="1" l="1"/>
  <c r="G163" i="1"/>
  <c r="G204" i="1"/>
  <c r="G197" i="1"/>
  <c r="L189" i="1"/>
  <c r="L182" i="1"/>
  <c r="J184" i="1"/>
  <c r="J182" i="1"/>
  <c r="G172" i="1"/>
  <c r="G174" i="1"/>
  <c r="G167" i="1"/>
  <c r="G170" i="1"/>
  <c r="L25" i="1"/>
  <c r="G24" i="1"/>
  <c r="G25" i="1"/>
  <c r="L27" i="1"/>
  <c r="G26" i="1"/>
  <c r="L26" i="1"/>
  <c r="L19" i="1"/>
  <c r="L20" i="1"/>
  <c r="G19" i="1"/>
  <c r="G27" i="1"/>
  <c r="L21" i="1"/>
  <c r="G20" i="1"/>
  <c r="L22" i="1"/>
  <c r="G21" i="1"/>
  <c r="L23" i="1"/>
  <c r="G22" i="1"/>
  <c r="L24" i="1"/>
  <c r="G23" i="1"/>
  <c r="J20" i="1"/>
  <c r="J27" i="1"/>
  <c r="J19" i="1"/>
  <c r="E20" i="1"/>
  <c r="E27" i="1"/>
  <c r="J26" i="1"/>
  <c r="E19" i="1"/>
  <c r="J25" i="1"/>
  <c r="E26" i="1"/>
  <c r="E21" i="1"/>
  <c r="J24" i="1"/>
  <c r="E25" i="1"/>
  <c r="J23" i="1"/>
  <c r="E24" i="1"/>
  <c r="J22" i="1"/>
  <c r="E23" i="1"/>
  <c r="J21" i="1"/>
  <c r="I5" i="1"/>
  <c r="I37" i="1" s="1"/>
  <c r="N43" i="1" s="1"/>
  <c r="I66" i="1" s="1"/>
  <c r="I71" i="1" s="1"/>
  <c r="I76" i="1" s="1"/>
  <c r="I78" i="1" s="1"/>
  <c r="I88" i="1" s="1"/>
  <c r="I95" i="1" s="1"/>
  <c r="I103" i="1" s="1"/>
  <c r="I114" i="1" s="1"/>
  <c r="I119" i="1" s="1"/>
  <c r="I130" i="1" s="1"/>
  <c r="N136" i="1" s="1"/>
  <c r="I149" i="1" s="1"/>
  <c r="I152" i="1" s="1"/>
  <c r="I155" i="1" s="1"/>
  <c r="I158" i="1" s="1"/>
  <c r="I166" i="1" s="1"/>
  <c r="N181" i="1" s="1"/>
  <c r="I194" i="1" s="1"/>
  <c r="I197" i="1" s="1"/>
  <c r="I206" i="1" s="1"/>
  <c r="N215" i="1" s="1"/>
  <c r="G200" i="1"/>
  <c r="G203" i="1"/>
  <c r="G202" i="1"/>
  <c r="G221" i="1"/>
  <c r="L230" i="1"/>
  <c r="L222" i="1"/>
  <c r="G228" i="1"/>
  <c r="G220" i="1"/>
  <c r="L229" i="1"/>
  <c r="L221" i="1"/>
  <c r="G218" i="1"/>
  <c r="L219" i="1"/>
  <c r="G229" i="1"/>
  <c r="G219" i="1"/>
  <c r="L220" i="1"/>
  <c r="G226" i="1"/>
  <c r="L227" i="1"/>
  <c r="G215" i="1"/>
  <c r="G225" i="1"/>
  <c r="G217" i="1"/>
  <c r="L226" i="1"/>
  <c r="L218" i="1"/>
  <c r="G227" i="1"/>
  <c r="G232" i="1"/>
  <c r="G216" i="1"/>
  <c r="L225" i="1"/>
  <c r="L217" i="1"/>
  <c r="L228" i="1"/>
  <c r="G224" i="1"/>
  <c r="G231" i="1"/>
  <c r="G223" i="1"/>
  <c r="L224" i="1"/>
  <c r="L216" i="1"/>
  <c r="G230" i="1"/>
  <c r="G222" i="1"/>
  <c r="L215" i="1"/>
  <c r="G201" i="1"/>
  <c r="G195" i="1"/>
  <c r="G196" i="1" s="1"/>
  <c r="G199" i="1"/>
  <c r="G198" i="1"/>
  <c r="E194" i="1"/>
  <c r="E196" i="1" s="1"/>
  <c r="G184" i="1"/>
  <c r="L187" i="1"/>
  <c r="G185" i="1"/>
  <c r="G181" i="1"/>
  <c r="G183" i="1"/>
  <c r="L186" i="1"/>
  <c r="L188" i="1"/>
  <c r="G190" i="1"/>
  <c r="G182" i="1"/>
  <c r="L185" i="1"/>
  <c r="L184" i="1"/>
  <c r="G189" i="1"/>
  <c r="G188" i="1"/>
  <c r="G191" i="1"/>
  <c r="L183" i="1"/>
  <c r="G187" i="1"/>
  <c r="L190" i="1"/>
  <c r="L181" i="1"/>
  <c r="G186" i="1"/>
  <c r="E189" i="1"/>
  <c r="E188" i="1"/>
  <c r="E186" i="1"/>
  <c r="E185" i="1"/>
  <c r="E187" i="1"/>
  <c r="E184" i="1"/>
  <c r="E181" i="1"/>
  <c r="E183" i="1"/>
  <c r="E190" i="1"/>
  <c r="E182" i="1"/>
  <c r="J189" i="1"/>
  <c r="J187" i="1"/>
  <c r="J185" i="1"/>
  <c r="E191" i="1"/>
  <c r="J183" i="1"/>
  <c r="J190" i="1"/>
  <c r="J181" i="1"/>
  <c r="J188" i="1"/>
  <c r="J186" i="1"/>
  <c r="G177" i="1"/>
  <c r="G176" i="1"/>
  <c r="G175" i="1"/>
  <c r="G173" i="1"/>
  <c r="G171" i="1"/>
  <c r="G169" i="1"/>
  <c r="G166" i="1"/>
  <c r="G168" i="1"/>
  <c r="G178" i="1"/>
  <c r="G158" i="1"/>
  <c r="G164" i="1"/>
  <c r="G162" i="1"/>
  <c r="G161" i="1"/>
  <c r="G160" i="1"/>
  <c r="G192" i="1" l="1"/>
  <c r="E192" i="1"/>
  <c r="G205" i="1"/>
  <c r="L233" i="1"/>
  <c r="G233" i="1"/>
  <c r="L192" i="1"/>
  <c r="G179" i="1"/>
  <c r="G165" i="1"/>
  <c r="F157" i="1"/>
  <c r="G155" i="1" s="1"/>
  <c r="F154" i="1"/>
  <c r="G153" i="1" s="1"/>
  <c r="F151" i="1"/>
  <c r="G150" i="1" s="1"/>
  <c r="K147" i="1"/>
  <c r="F147" i="1"/>
  <c r="F134" i="1"/>
  <c r="G139" i="1" l="1"/>
  <c r="L146" i="1"/>
  <c r="L141" i="1"/>
  <c r="G136" i="1"/>
  <c r="G152" i="1"/>
  <c r="G154" i="1" s="1"/>
  <c r="G156" i="1"/>
  <c r="G157" i="1" s="1"/>
  <c r="G149" i="1"/>
  <c r="G151" i="1" s="1"/>
  <c r="G140" i="1"/>
  <c r="G145" i="1"/>
  <c r="G137" i="1"/>
  <c r="G143" i="1"/>
  <c r="G146" i="1"/>
  <c r="G144" i="1"/>
  <c r="G142" i="1"/>
  <c r="G141" i="1"/>
  <c r="L136" i="1"/>
  <c r="G138" i="1"/>
  <c r="L138" i="1"/>
  <c r="L145" i="1"/>
  <c r="L144" i="1"/>
  <c r="L143" i="1"/>
  <c r="L140" i="1"/>
  <c r="L137" i="1"/>
  <c r="L142" i="1"/>
  <c r="L139" i="1"/>
  <c r="G130" i="1"/>
  <c r="G133" i="1"/>
  <c r="G132" i="1"/>
  <c r="G131" i="1"/>
  <c r="L147" i="1" l="1"/>
  <c r="E139" i="1"/>
  <c r="E137" i="1"/>
  <c r="E136" i="1"/>
  <c r="E140" i="1"/>
  <c r="J140" i="1"/>
  <c r="J138" i="1"/>
  <c r="J142" i="1"/>
  <c r="J139" i="1"/>
  <c r="J141" i="1"/>
  <c r="J145" i="1"/>
  <c r="J137" i="1"/>
  <c r="J143" i="1"/>
  <c r="J144" i="1"/>
  <c r="E145" i="1"/>
  <c r="E138" i="1"/>
  <c r="J136" i="1"/>
  <c r="E142" i="1"/>
  <c r="E144" i="1"/>
  <c r="E141" i="1"/>
  <c r="E143" i="1"/>
  <c r="E146" i="1"/>
  <c r="G147" i="1"/>
  <c r="G134" i="1"/>
  <c r="J147" i="1" l="1"/>
  <c r="F129" i="1" l="1"/>
  <c r="F113" i="1"/>
  <c r="G105" i="1" s="1"/>
  <c r="F102" i="1"/>
  <c r="G96" i="1" s="1"/>
  <c r="D102" i="1"/>
  <c r="E101" i="1" s="1"/>
  <c r="F94" i="1"/>
  <c r="G89" i="1" s="1"/>
  <c r="F77" i="1"/>
  <c r="G76" i="1" s="1"/>
  <c r="G77" i="1" s="1"/>
  <c r="F74" i="1"/>
  <c r="G71" i="1" s="1"/>
  <c r="G74" i="1" s="1"/>
  <c r="F70" i="1"/>
  <c r="G68" i="1" s="1"/>
  <c r="F16" i="1"/>
  <c r="G10" i="1" s="1"/>
  <c r="F9" i="1"/>
  <c r="G5" i="1" s="1"/>
  <c r="G121" i="1" l="1"/>
  <c r="G122" i="1"/>
  <c r="E18" i="1"/>
  <c r="G95" i="1"/>
  <c r="G101" i="1"/>
  <c r="G100" i="1"/>
  <c r="G99" i="1"/>
  <c r="G126" i="1"/>
  <c r="G125" i="1"/>
  <c r="G120" i="1"/>
  <c r="G124" i="1"/>
  <c r="G123" i="1"/>
  <c r="G128" i="1"/>
  <c r="G127" i="1"/>
  <c r="G119" i="1"/>
  <c r="G98" i="1"/>
  <c r="G97" i="1"/>
  <c r="G108" i="1"/>
  <c r="G104" i="1"/>
  <c r="G103" i="1"/>
  <c r="G111" i="1"/>
  <c r="G110" i="1"/>
  <c r="G109" i="1"/>
  <c r="G107" i="1"/>
  <c r="G112" i="1"/>
  <c r="G106" i="1"/>
  <c r="G88" i="1"/>
  <c r="G93" i="1"/>
  <c r="G92" i="1"/>
  <c r="G91" i="1"/>
  <c r="G90" i="1"/>
  <c r="G18" i="1"/>
  <c r="L18" i="1"/>
  <c r="G66" i="1"/>
  <c r="G8" i="1"/>
  <c r="G13" i="1"/>
  <c r="G69" i="1"/>
  <c r="G14" i="1"/>
  <c r="G7" i="1"/>
  <c r="G6" i="1"/>
  <c r="G11" i="1"/>
  <c r="G67" i="1"/>
  <c r="G15" i="1"/>
  <c r="G12" i="1"/>
  <c r="K64" i="1"/>
  <c r="L50" i="1" s="1"/>
  <c r="F64" i="1"/>
  <c r="F41" i="1"/>
  <c r="G40" i="1" s="1"/>
  <c r="K35" i="1"/>
  <c r="L29" i="1" l="1"/>
  <c r="G34" i="1"/>
  <c r="L28" i="1"/>
  <c r="G28" i="1"/>
  <c r="E28" i="1"/>
  <c r="G102" i="1"/>
  <c r="G129" i="1"/>
  <c r="G113" i="1"/>
  <c r="G16" i="1"/>
  <c r="G94" i="1"/>
  <c r="G39" i="1"/>
  <c r="G60" i="1"/>
  <c r="G51" i="1"/>
  <c r="G9" i="1"/>
  <c r="L49" i="1"/>
  <c r="G44" i="1"/>
  <c r="G38" i="1"/>
  <c r="L43" i="1"/>
  <c r="L57" i="1"/>
  <c r="G62" i="1"/>
  <c r="L56" i="1"/>
  <c r="G59" i="1"/>
  <c r="L48" i="1"/>
  <c r="G37" i="1"/>
  <c r="G52" i="1"/>
  <c r="L33" i="1"/>
  <c r="G33" i="1"/>
  <c r="L31" i="1"/>
  <c r="G58" i="1"/>
  <c r="G50" i="1"/>
  <c r="L63" i="1"/>
  <c r="L55" i="1"/>
  <c r="L47" i="1"/>
  <c r="G29" i="1"/>
  <c r="G32" i="1"/>
  <c r="L30" i="1"/>
  <c r="G49" i="1"/>
  <c r="L54" i="1"/>
  <c r="G31" i="1"/>
  <c r="G43" i="1"/>
  <c r="G56" i="1"/>
  <c r="G48" i="1"/>
  <c r="L61" i="1"/>
  <c r="L53" i="1"/>
  <c r="L45" i="1"/>
  <c r="L32" i="1"/>
  <c r="G57" i="1"/>
  <c r="L62" i="1"/>
  <c r="L46" i="1"/>
  <c r="G30" i="1"/>
  <c r="G63" i="1"/>
  <c r="G55" i="1"/>
  <c r="G47" i="1"/>
  <c r="L60" i="1"/>
  <c r="L52" i="1"/>
  <c r="L44" i="1"/>
  <c r="G70" i="1"/>
  <c r="G54" i="1"/>
  <c r="G46" i="1"/>
  <c r="L59" i="1"/>
  <c r="L51" i="1"/>
  <c r="G61" i="1"/>
  <c r="G53" i="1"/>
  <c r="G45" i="1"/>
  <c r="L58" i="1"/>
  <c r="G41" i="1" l="1"/>
  <c r="G64" i="1"/>
  <c r="L35" i="1"/>
  <c r="G35" i="1"/>
  <c r="L64" i="1"/>
  <c r="J18" i="1"/>
  <c r="D179" i="1"/>
  <c r="D157" i="1"/>
  <c r="D154" i="1"/>
  <c r="E153" i="1" s="1"/>
  <c r="D151" i="1"/>
  <c r="E150" i="1" s="1"/>
  <c r="D129" i="1"/>
  <c r="D41" i="1"/>
  <c r="D16" i="1"/>
  <c r="D233" i="1"/>
  <c r="I233" i="1" s="1"/>
  <c r="J231" i="1" s="1"/>
  <c r="D205" i="1"/>
  <c r="E197" i="1" s="1"/>
  <c r="D165" i="1"/>
  <c r="D134" i="1"/>
  <c r="D113" i="1"/>
  <c r="E108" i="1" s="1"/>
  <c r="E97" i="1"/>
  <c r="D77" i="1"/>
  <c r="E76" i="1" s="1"/>
  <c r="E77" i="1" s="1"/>
  <c r="D74" i="1"/>
  <c r="D70" i="1"/>
  <c r="E67" i="1" s="1"/>
  <c r="D64" i="1"/>
  <c r="I64" i="1" s="1"/>
  <c r="J44" i="1" s="1"/>
  <c r="I35" i="1"/>
  <c r="E34" i="1" s="1"/>
  <c r="D9" i="1"/>
  <c r="E159" i="1" l="1"/>
  <c r="E163" i="1"/>
  <c r="E7" i="1"/>
  <c r="E172" i="1"/>
  <c r="E174" i="1"/>
  <c r="E178" i="1"/>
  <c r="E170" i="1"/>
  <c r="J28" i="1"/>
  <c r="E223" i="1"/>
  <c r="J223" i="1"/>
  <c r="E232" i="1"/>
  <c r="E230" i="1"/>
  <c r="E231" i="1"/>
  <c r="E200" i="1"/>
  <c r="E202" i="1"/>
  <c r="E203" i="1"/>
  <c r="E201" i="1"/>
  <c r="E204" i="1"/>
  <c r="E171" i="1"/>
  <c r="E175" i="1"/>
  <c r="E169" i="1"/>
  <c r="E173" i="1"/>
  <c r="E168" i="1"/>
  <c r="E176" i="1"/>
  <c r="E167" i="1"/>
  <c r="E127" i="1"/>
  <c r="E121" i="1"/>
  <c r="E120" i="1"/>
  <c r="E128" i="1"/>
  <c r="E126" i="1"/>
  <c r="E122" i="1"/>
  <c r="E125" i="1"/>
  <c r="E123" i="1"/>
  <c r="E124" i="1"/>
  <c r="E104" i="1"/>
  <c r="E107" i="1"/>
  <c r="E110" i="1"/>
  <c r="E106" i="1"/>
  <c r="E109" i="1"/>
  <c r="E103" i="1"/>
  <c r="E111" i="1"/>
  <c r="E112" i="1"/>
  <c r="E105" i="1"/>
  <c r="E73" i="1"/>
  <c r="E71" i="1"/>
  <c r="E40" i="1"/>
  <c r="E38" i="1"/>
  <c r="E39" i="1"/>
  <c r="E32" i="1"/>
  <c r="E30" i="1"/>
  <c r="E31" i="1"/>
  <c r="E29" i="1"/>
  <c r="E33" i="1"/>
  <c r="E11" i="1"/>
  <c r="E12" i="1"/>
  <c r="E13" i="1"/>
  <c r="E14" i="1"/>
  <c r="E15" i="1"/>
  <c r="E177" i="1"/>
  <c r="E152" i="1"/>
  <c r="E154" i="1" s="1"/>
  <c r="E155" i="1"/>
  <c r="E156" i="1"/>
  <c r="E166" i="1"/>
  <c r="E149" i="1"/>
  <c r="E151" i="1" s="1"/>
  <c r="E119" i="1"/>
  <c r="E37" i="1"/>
  <c r="J220" i="1"/>
  <c r="J229" i="1"/>
  <c r="J222" i="1"/>
  <c r="E10" i="1"/>
  <c r="J230" i="1"/>
  <c r="J221" i="1"/>
  <c r="E199" i="1"/>
  <c r="J228" i="1"/>
  <c r="J219" i="1"/>
  <c r="J227" i="1"/>
  <c r="J218" i="1"/>
  <c r="J226" i="1"/>
  <c r="J217" i="1"/>
  <c r="J215" i="1"/>
  <c r="J225" i="1"/>
  <c r="J216" i="1"/>
  <c r="J224" i="1"/>
  <c r="E222" i="1"/>
  <c r="E221" i="1"/>
  <c r="E229" i="1"/>
  <c r="E220" i="1"/>
  <c r="E224" i="1"/>
  <c r="E228" i="1"/>
  <c r="E227" i="1"/>
  <c r="E218" i="1"/>
  <c r="E219" i="1"/>
  <c r="E226" i="1"/>
  <c r="E217" i="1"/>
  <c r="E215" i="1"/>
  <c r="E225" i="1"/>
  <c r="E216" i="1"/>
  <c r="E198" i="1"/>
  <c r="E160" i="1"/>
  <c r="E158" i="1"/>
  <c r="E164" i="1"/>
  <c r="E162" i="1"/>
  <c r="E161" i="1"/>
  <c r="E147" i="1"/>
  <c r="E131" i="1"/>
  <c r="E130" i="1"/>
  <c r="E133" i="1"/>
  <c r="E132" i="1"/>
  <c r="E95" i="1"/>
  <c r="E100" i="1"/>
  <c r="E96" i="1"/>
  <c r="E99" i="1"/>
  <c r="E98" i="1"/>
  <c r="E72" i="1"/>
  <c r="E66" i="1"/>
  <c r="E69" i="1"/>
  <c r="E68" i="1"/>
  <c r="E49" i="1"/>
  <c r="J46" i="1"/>
  <c r="E48" i="1"/>
  <c r="J61" i="1"/>
  <c r="J53" i="1"/>
  <c r="J45" i="1"/>
  <c r="E55" i="1"/>
  <c r="E47" i="1"/>
  <c r="J60" i="1"/>
  <c r="J52" i="1"/>
  <c r="E62" i="1"/>
  <c r="E54" i="1"/>
  <c r="E46" i="1"/>
  <c r="J59" i="1"/>
  <c r="J51" i="1"/>
  <c r="E61" i="1"/>
  <c r="E53" i="1"/>
  <c r="E45" i="1"/>
  <c r="J58" i="1"/>
  <c r="J50" i="1"/>
  <c r="E57" i="1"/>
  <c r="E43" i="1"/>
  <c r="J49" i="1"/>
  <c r="E56" i="1"/>
  <c r="E59" i="1"/>
  <c r="E51" i="1"/>
  <c r="J43" i="1"/>
  <c r="J56" i="1"/>
  <c r="J48" i="1"/>
  <c r="J62" i="1"/>
  <c r="E60" i="1"/>
  <c r="E52" i="1"/>
  <c r="E44" i="1"/>
  <c r="J57" i="1"/>
  <c r="E58" i="1"/>
  <c r="E50" i="1"/>
  <c r="J63" i="1"/>
  <c r="J55" i="1"/>
  <c r="J47" i="1"/>
  <c r="J54" i="1"/>
  <c r="E63" i="1"/>
  <c r="E6" i="1"/>
  <c r="E5" i="1"/>
  <c r="E8" i="1"/>
  <c r="N234" i="1" l="1"/>
  <c r="E233" i="1"/>
  <c r="J233" i="1" s="1"/>
  <c r="E205" i="1"/>
  <c r="E179" i="1"/>
  <c r="E165" i="1"/>
  <c r="E157" i="1"/>
  <c r="E134" i="1"/>
  <c r="E129" i="1"/>
  <c r="E102" i="1"/>
  <c r="E113" i="1"/>
  <c r="E74" i="1"/>
  <c r="E70" i="1"/>
  <c r="E41" i="1"/>
  <c r="E64" i="1"/>
  <c r="J64" i="1" s="1"/>
  <c r="E16" i="1"/>
  <c r="E9" i="1"/>
  <c r="E35" i="1"/>
  <c r="J33" i="1" l="1"/>
  <c r="J30" i="1"/>
  <c r="J31" i="1"/>
  <c r="J32" i="1"/>
  <c r="J29" i="1"/>
  <c r="J35" i="1" l="1"/>
  <c r="J192" i="1"/>
</calcChain>
</file>

<file path=xl/sharedStrings.xml><?xml version="1.0" encoding="utf-8"?>
<sst xmlns="http://schemas.openxmlformats.org/spreadsheetml/2006/main" count="437" uniqueCount="92">
  <si>
    <t>BUENAVENTURA</t>
  </si>
  <si>
    <t>AES CHIVOR &amp; CIA SCA ESP</t>
  </si>
  <si>
    <t>PALMIRA</t>
  </si>
  <si>
    <t>YUMBO</t>
  </si>
  <si>
    <t>ALCALA</t>
  </si>
  <si>
    <t>CELSIA COLOMBIA S.A. E.S.P.</t>
  </si>
  <si>
    <t>ANDALUCIA</t>
  </si>
  <si>
    <t>ANSERMANUEVO</t>
  </si>
  <si>
    <t>ARGELIA</t>
  </si>
  <si>
    <t>BOLIVAR</t>
  </si>
  <si>
    <t>BUGALAGRANDE</t>
  </si>
  <si>
    <t>CAICEDONIA</t>
  </si>
  <si>
    <t>CALI</t>
  </si>
  <si>
    <t>CALIMA</t>
  </si>
  <si>
    <t>CANDELARIA</t>
  </si>
  <si>
    <t>CARTAGO</t>
  </si>
  <si>
    <t>DAGUA</t>
  </si>
  <si>
    <t>EL AGUILA</t>
  </si>
  <si>
    <t>EL CAIRO</t>
  </si>
  <si>
    <t>EL CERRITO</t>
  </si>
  <si>
    <t>EL DOVIO</t>
  </si>
  <si>
    <t>FLORIDA</t>
  </si>
  <si>
    <t>GINEBRA</t>
  </si>
  <si>
    <t>GUACARI</t>
  </si>
  <si>
    <t>JAMUNDI</t>
  </si>
  <si>
    <t>LA CUMBRE</t>
  </si>
  <si>
    <t>LA UNION</t>
  </si>
  <si>
    <t>LA VICTORIA</t>
  </si>
  <si>
    <t>OBANDO</t>
  </si>
  <si>
    <t>PRADERA</t>
  </si>
  <si>
    <t>RESTREPO</t>
  </si>
  <si>
    <t>RIOFRIO</t>
  </si>
  <si>
    <t>ROLDANILLO</t>
  </si>
  <si>
    <t>SAN PEDRO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</si>
  <si>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</si>
  <si>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</si>
  <si>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</si>
  <si>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</si>
  <si>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</si>
  <si>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</si>
  <si>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</si>
  <si>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</si>
  <si>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ZARZAL</t>
  </si>
  <si>
    <t>COMPAÑIA ENERGETICA DE OCCIDENTE S.A.S.  E.S.P.</t>
  </si>
  <si>
    <t>ELECTRIFICADORA DEL HUILA S.A. E.S.P.</t>
  </si>
  <si>
    <t>EMPRESA DE ENERGÍA DE PEREIRA S.A. ESP.</t>
  </si>
  <si>
    <t>EMPRESAS MUNICIPALES DE CALI   E.I.C.E  E.S.P</t>
  </si>
  <si>
    <t>EMPRESAS PÚBLICAS DE MEDELLIN E.S.P.</t>
  </si>
  <si>
    <t>ENERTOTAL S.A. E.S.P.</t>
  </si>
  <si>
    <t>ISAGEN S.A. E.S.P.</t>
  </si>
  <si>
    <t>VATIA S.A. E.S.P.</t>
  </si>
  <si>
    <t>No</t>
  </si>
  <si>
    <t>MUNICIPIO SERVIDO</t>
  </si>
  <si>
    <t>EMPRESA COMERCIALIZADORA</t>
  </si>
  <si>
    <t>CETSA</t>
  </si>
  <si>
    <t>QI ENERGIA ENERGIA</t>
  </si>
  <si>
    <t>RIOPAILA ENERGIA</t>
  </si>
  <si>
    <t>COLOMBINA ENERGIA</t>
  </si>
  <si>
    <t>BUGA</t>
  </si>
  <si>
    <t>CLIENTES</t>
  </si>
  <si>
    <t>% CLIENTES</t>
  </si>
  <si>
    <t>TOTAL</t>
  </si>
  <si>
    <t>ORGANIZACIÓN TERPEL</t>
  </si>
  <si>
    <t>AIR-E ENERGÍA S.A.S. E.S.P.</t>
  </si>
  <si>
    <t>BIA ENERGY S.A.S. E.S.P.</t>
  </si>
  <si>
    <t>CARIBE MAR DE LA COSTA</t>
  </si>
  <si>
    <t>ENEL-X S.A.S E.S.P.</t>
  </si>
  <si>
    <t>ENERBIT S.A.S. E.S.P.</t>
  </si>
  <si>
    <t>FUENTES DE ENERGIA RENOVABLES  S.A.S E.S.P</t>
  </si>
  <si>
    <t>GREENYELLOW S.A.S. E.S.P.</t>
  </si>
  <si>
    <t>GENERACION Y COMERCIALIZADORA DEL CARIBE- GECELCA</t>
  </si>
  <si>
    <t>NEU ENERGY S.A.S. E.S.P.</t>
  </si>
  <si>
    <t>TRANSACCIONES ENERGETICAS S.A.S E.S.P</t>
  </si>
  <si>
    <t>CONSUMO ($)</t>
  </si>
  <si>
    <t>% CONSUMO</t>
  </si>
  <si>
    <t>PUERTO TEJADA</t>
  </si>
  <si>
    <t>CERRITO</t>
  </si>
  <si>
    <t>%  INGRESO POR CONSUMO</t>
  </si>
  <si>
    <t>PARCIAL MUNICIPIO DE CALI</t>
  </si>
  <si>
    <t>TOTAL CALI</t>
  </si>
  <si>
    <t>ENEL DE COLOMBIA S.A. E.S.P - EMGESA</t>
  </si>
  <si>
    <t>EMPRESA MUNICIPAL DE ENERGÍA ELECTRICA S.A. E.S.P</t>
  </si>
  <si>
    <t>SUBTOTAL</t>
  </si>
  <si>
    <t>Fuente: Información entregada por las Empresas Comercializadoras del Servicio de Energía en el Deparamento del Valle del Cauca</t>
  </si>
  <si>
    <t>Nota: Las cifras registradas corresponden a los ingresos primarios con base en los valores ($) de los consumos del servicio de energía eléctrica facturados a los usuarios por cada una de las empresas comercializadoras.</t>
  </si>
  <si>
    <t>Elaborado por : Ing. Fernando Benítez Mpntes de Oca</t>
  </si>
  <si>
    <t>L</t>
  </si>
  <si>
    <t xml:space="preserve">CLASIFICACIÓN POR MUNICIPIO SERVIDO Y PORCENTAJE (%) DE INGRESO </t>
  </si>
  <si>
    <t>INGRESOS ($) TASA ESPECIAL DE SEGURIDAD Y CONVIVENCIA CIUDADANA</t>
  </si>
  <si>
    <t>Los valores registrados corresponden a los consumos del servicio de energía eléctrica del mes de octubre de 2025, facturados en el mes de noviembre de 2025 y recaudados en el mes de diciembre de 2025.</t>
  </si>
  <si>
    <t>OTRO</t>
  </si>
  <si>
    <t>UTROS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</si>
</sst>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0.0%"/>
    <numFmt numFmtId="167" formatCode="#,##0_ ;\-#,##0\ "/>
    <numFmt numFmtId="168" formatCode="0.000%"/>
    <numFmt numFmtId="169" formatCode="_-* #,##0.0_-;\-* #,##0.0_-;_-* &quot;-&quot;?_-;_-@_-"/>
    <numFmt numFmtId="170" formatCode="_-* #,##0_-;\-* #,##0_-;_-* &quot;-&quot;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1">
    <xf numFmtId="0" fontId="0" fillId="0" borderId="0" xfId="0"/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/>
    <xf numFmtId="0" fontId="0" fillId="0" borderId="1" xfId="0" applyBorder="1"/>
    <xf numFmtId="0" fontId="0" fillId="0" borderId="2" xfId="0" applyBorder="1"/>
    <xf numFmtId="0" fontId="0" fillId="0" borderId="8" xfId="0" applyBorder="1" applyAlignment="1">
      <alignment vertical="center"/>
    </xf>
    <xf numFmtId="0" fontId="0" fillId="0" borderId="5" xfId="0" applyBorder="1"/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0" fillId="4" borderId="6" xfId="0" applyFill="1" applyBorder="1"/>
    <xf numFmtId="0" fontId="1" fillId="3" borderId="6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" fillId="4" borderId="6" xfId="0" applyFont="1" applyFill="1" applyBorder="1" applyAlignment="1">
      <alignment horizontal="left" vertical="center"/>
    </xf>
    <xf numFmtId="0" fontId="1" fillId="4" borderId="12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164" fontId="0" fillId="0" borderId="5" xfId="1" applyNumberFormat="1" applyFont="1" applyBorder="1"/>
    <xf numFmtId="164" fontId="0" fillId="0" borderId="4" xfId="1" applyNumberFormat="1" applyFont="1" applyBorder="1"/>
    <xf numFmtId="164" fontId="0" fillId="0" borderId="4" xfId="1" applyNumberFormat="1" applyFont="1" applyBorder="1" applyAlignment="1">
      <alignment vertical="center"/>
    </xf>
    <xf numFmtId="164" fontId="0" fillId="0" borderId="4" xfId="1" applyNumberFormat="1" applyFont="1" applyFill="1" applyBorder="1" applyAlignment="1">
      <alignment vertical="center"/>
    </xf>
    <xf numFmtId="10" fontId="0" fillId="0" borderId="4" xfId="2" applyNumberFormat="1" applyFont="1" applyFill="1" applyBorder="1"/>
    <xf numFmtId="10" fontId="0" fillId="0" borderId="4" xfId="2" applyNumberFormat="1" applyFont="1" applyBorder="1"/>
    <xf numFmtId="166" fontId="0" fillId="0" borderId="5" xfId="2" applyNumberFormat="1" applyFont="1" applyBorder="1"/>
    <xf numFmtId="10" fontId="0" fillId="0" borderId="5" xfId="2" applyNumberFormat="1" applyFont="1" applyBorder="1"/>
    <xf numFmtId="166" fontId="0" fillId="0" borderId="4" xfId="2" applyNumberFormat="1" applyFont="1" applyBorder="1"/>
    <xf numFmtId="164" fontId="1" fillId="3" borderId="6" xfId="1" applyNumberFormat="1" applyFont="1" applyFill="1" applyBorder="1" applyAlignment="1">
      <alignment vertical="center"/>
    </xf>
    <xf numFmtId="10" fontId="1" fillId="3" borderId="6" xfId="2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vertical="center"/>
    </xf>
    <xf numFmtId="164" fontId="1" fillId="4" borderId="12" xfId="1" applyNumberFormat="1" applyFont="1" applyFill="1" applyBorder="1" applyAlignment="1">
      <alignment vertical="center"/>
    </xf>
    <xf numFmtId="10" fontId="1" fillId="4" borderId="12" xfId="2" applyNumberFormat="1" applyFont="1" applyFill="1" applyBorder="1"/>
    <xf numFmtId="166" fontId="1" fillId="4" borderId="12" xfId="2" applyNumberFormat="1" applyFont="1" applyFill="1" applyBorder="1"/>
    <xf numFmtId="166" fontId="1" fillId="4" borderId="6" xfId="2" applyNumberFormat="1" applyFont="1" applyFill="1" applyBorder="1"/>
    <xf numFmtId="10" fontId="1" fillId="4" borderId="6" xfId="2" applyNumberFormat="1" applyFont="1" applyFill="1" applyBorder="1"/>
    <xf numFmtId="164" fontId="1" fillId="4" borderId="12" xfId="1" applyNumberFormat="1" applyFont="1" applyFill="1" applyBorder="1"/>
    <xf numFmtId="164" fontId="1" fillId="4" borderId="6" xfId="1" applyNumberFormat="1" applyFont="1" applyFill="1" applyBorder="1" applyAlignment="1">
      <alignment vertical="center"/>
    </xf>
    <xf numFmtId="167" fontId="0" fillId="0" borderId="4" xfId="1" applyNumberFormat="1" applyFont="1" applyFill="1" applyBorder="1"/>
    <xf numFmtId="167" fontId="1" fillId="4" borderId="12" xfId="1" applyNumberFormat="1" applyFont="1" applyFill="1" applyBorder="1"/>
    <xf numFmtId="164" fontId="1" fillId="4" borderId="6" xfId="0" applyNumberFormat="1" applyFont="1" applyFill="1" applyBorder="1"/>
    <xf numFmtId="167" fontId="0" fillId="0" borderId="4" xfId="1" applyNumberFormat="1" applyFont="1" applyBorder="1"/>
    <xf numFmtId="167" fontId="1" fillId="4" borderId="6" xfId="1" applyNumberFormat="1" applyFont="1" applyFill="1" applyBorder="1"/>
    <xf numFmtId="167" fontId="0" fillId="0" borderId="5" xfId="1" applyNumberFormat="1" applyFont="1" applyBorder="1"/>
    <xf numFmtId="167" fontId="1" fillId="4" borderId="6" xfId="0" applyNumberFormat="1" applyFont="1" applyFill="1" applyBorder="1"/>
    <xf numFmtId="10" fontId="0" fillId="0" borderId="0" xfId="0" applyNumberFormat="1"/>
    <xf numFmtId="164" fontId="0" fillId="0" borderId="5" xfId="1" applyNumberFormat="1" applyFont="1" applyBorder="1" applyAlignment="1">
      <alignment vertical="center"/>
    </xf>
    <xf numFmtId="167" fontId="0" fillId="0" borderId="8" xfId="1" applyNumberFormat="1" applyFont="1" applyBorder="1"/>
    <xf numFmtId="164" fontId="0" fillId="0" borderId="4" xfId="1" applyNumberFormat="1" applyFont="1" applyBorder="1" applyAlignment="1">
      <alignment horizontal="right" vertical="center"/>
    </xf>
    <xf numFmtId="164" fontId="1" fillId="4" borderId="6" xfId="1" applyNumberFormat="1" applyFont="1" applyFill="1" applyBorder="1" applyAlignment="1">
      <alignment horizontal="left" vertical="center"/>
    </xf>
    <xf numFmtId="164" fontId="1" fillId="4" borderId="12" xfId="1" applyNumberFormat="1" applyFont="1" applyFill="1" applyBorder="1" applyAlignment="1">
      <alignment horizontal="right" vertical="center"/>
    </xf>
    <xf numFmtId="10" fontId="1" fillId="4" borderId="6" xfId="0" applyNumberFormat="1" applyFont="1" applyFill="1" applyBorder="1"/>
    <xf numFmtId="0" fontId="0" fillId="0" borderId="4" xfId="0" applyBorder="1" applyAlignment="1">
      <alignment horizontal="left" vertical="center"/>
    </xf>
    <xf numFmtId="165" fontId="0" fillId="0" borderId="4" xfId="1" applyNumberFormat="1" applyFont="1" applyBorder="1" applyAlignment="1">
      <alignment horizontal="right" vertical="center"/>
    </xf>
    <xf numFmtId="10" fontId="0" fillId="0" borderId="8" xfId="2" applyNumberFormat="1" applyFont="1" applyBorder="1"/>
    <xf numFmtId="164" fontId="1" fillId="4" borderId="6" xfId="1" applyNumberFormat="1" applyFont="1" applyFill="1" applyBorder="1" applyAlignment="1">
      <alignment horizontal="right" vertical="center"/>
    </xf>
    <xf numFmtId="168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164" fontId="0" fillId="0" borderId="5" xfId="1" applyNumberFormat="1" applyFont="1" applyBorder="1" applyAlignment="1">
      <alignment horizontal="right" vertical="center"/>
    </xf>
    <xf numFmtId="0" fontId="1" fillId="2" borderId="7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wrapText="1"/>
    </xf>
    <xf numFmtId="10" fontId="1" fillId="0" borderId="0" xfId="2" applyNumberFormat="1" applyFont="1" applyFill="1" applyBorder="1"/>
    <xf numFmtId="167" fontId="1" fillId="0" borderId="0" xfId="1" applyNumberFormat="1" applyFont="1" applyFill="1" applyBorder="1"/>
    <xf numFmtId="168" fontId="1" fillId="0" borderId="0" xfId="2" applyNumberFormat="1" applyFont="1" applyFill="1" applyBorder="1"/>
    <xf numFmtId="10" fontId="0" fillId="0" borderId="5" xfId="0" applyNumberFormat="1" applyBorder="1"/>
    <xf numFmtId="10" fontId="0" fillId="0" borderId="4" xfId="0" applyNumberFormat="1" applyBorder="1"/>
    <xf numFmtId="43" fontId="0" fillId="0" borderId="0" xfId="0" applyNumberFormat="1"/>
    <xf numFmtId="0" fontId="1" fillId="2" borderId="21" xfId="0" applyFont="1" applyFill="1" applyBorder="1" applyAlignment="1">
      <alignment horizontal="center" vertical="center" wrapText="1"/>
    </xf>
    <xf numFmtId="9" fontId="0" fillId="4" borderId="6" xfId="2" applyFont="1" applyFill="1" applyBorder="1"/>
    <xf numFmtId="0" fontId="0" fillId="0" borderId="3" xfId="0" applyBorder="1"/>
    <xf numFmtId="164" fontId="0" fillId="0" borderId="2" xfId="0" applyNumberFormat="1" applyBorder="1"/>
    <xf numFmtId="0" fontId="1" fillId="0" borderId="4" xfId="0" applyFont="1" applyBorder="1" applyAlignment="1">
      <alignment vertical="center"/>
    </xf>
    <xf numFmtId="0" fontId="1" fillId="2" borderId="8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4" xfId="0" applyFont="1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10" fontId="1" fillId="0" borderId="6" xfId="2" applyNumberFormat="1" applyFont="1" applyBorder="1"/>
    <xf numFmtId="10" fontId="0" fillId="4" borderId="6" xfId="0" applyNumberFormat="1" applyFill="1" applyBorder="1"/>
    <xf numFmtId="164" fontId="0" fillId="0" borderId="5" xfId="1" applyNumberFormat="1" applyFont="1" applyFill="1" applyBorder="1" applyAlignment="1">
      <alignment vertical="center"/>
    </xf>
    <xf numFmtId="10" fontId="0" fillId="0" borderId="5" xfId="2" applyNumberFormat="1" applyFont="1" applyFill="1" applyBorder="1"/>
    <xf numFmtId="0" fontId="0" fillId="0" borderId="28" xfId="0" applyBorder="1"/>
    <xf numFmtId="0" fontId="0" fillId="0" borderId="29" xfId="0" applyBorder="1"/>
    <xf numFmtId="164" fontId="0" fillId="0" borderId="29" xfId="0" applyNumberFormat="1" applyBorder="1"/>
    <xf numFmtId="0" fontId="0" fillId="0" borderId="30" xfId="0" applyBorder="1"/>
    <xf numFmtId="0" fontId="1" fillId="2" borderId="31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10" fontId="0" fillId="0" borderId="30" xfId="0" applyNumberFormat="1" applyBorder="1"/>
    <xf numFmtId="0" fontId="1" fillId="2" borderId="31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/>
    </xf>
    <xf numFmtId="10" fontId="0" fillId="0" borderId="29" xfId="2" applyNumberFormat="1" applyFont="1" applyBorder="1"/>
    <xf numFmtId="10" fontId="1" fillId="4" borderId="30" xfId="2" applyNumberFormat="1" applyFont="1" applyFill="1" applyBorder="1"/>
    <xf numFmtId="164" fontId="0" fillId="0" borderId="4" xfId="0" applyNumberFormat="1" applyBorder="1"/>
    <xf numFmtId="10" fontId="1" fillId="4" borderId="30" xfId="0" applyNumberFormat="1" applyFont="1" applyFill="1" applyBorder="1"/>
    <xf numFmtId="10" fontId="1" fillId="4" borderId="35" xfId="2" applyNumberFormat="1" applyFont="1" applyFill="1" applyBorder="1"/>
    <xf numFmtId="0" fontId="0" fillId="0" borderId="12" xfId="0" applyBorder="1"/>
    <xf numFmtId="10" fontId="0" fillId="0" borderId="6" xfId="0" applyNumberFormat="1" applyBorder="1"/>
    <xf numFmtId="0" fontId="1" fillId="4" borderId="12" xfId="0" applyFont="1" applyFill="1" applyBorder="1"/>
    <xf numFmtId="10" fontId="0" fillId="0" borderId="36" xfId="2" applyNumberFormat="1" applyFont="1" applyBorder="1"/>
    <xf numFmtId="10" fontId="0" fillId="0" borderId="28" xfId="2" applyNumberFormat="1" applyFont="1" applyBorder="1"/>
    <xf numFmtId="10" fontId="1" fillId="4" borderId="35" xfId="0" applyNumberFormat="1" applyFont="1" applyFill="1" applyBorder="1"/>
    <xf numFmtId="0" fontId="1" fillId="0" borderId="6" xfId="0" applyFont="1" applyBorder="1"/>
    <xf numFmtId="10" fontId="1" fillId="4" borderId="12" xfId="0" applyNumberFormat="1" applyFont="1" applyFill="1" applyBorder="1"/>
    <xf numFmtId="0" fontId="1" fillId="0" borderId="12" xfId="0" applyFont="1" applyBorder="1"/>
    <xf numFmtId="168" fontId="0" fillId="0" borderId="5" xfId="2" applyNumberFormat="1" applyFont="1" applyBorder="1"/>
    <xf numFmtId="164" fontId="0" fillId="0" borderId="5" xfId="0" applyNumberFormat="1" applyBorder="1"/>
    <xf numFmtId="165" fontId="1" fillId="4" borderId="6" xfId="1" applyNumberFormat="1" applyFont="1" applyFill="1" applyBorder="1" applyAlignment="1">
      <alignment horizontal="right" vertical="center"/>
    </xf>
    <xf numFmtId="164" fontId="1" fillId="4" borderId="12" xfId="1" applyNumberFormat="1" applyFont="1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164" fontId="0" fillId="0" borderId="8" xfId="1" applyNumberFormat="1" applyFont="1" applyBorder="1" applyAlignment="1">
      <alignment horizontal="right" vertical="center"/>
    </xf>
    <xf numFmtId="0" fontId="0" fillId="0" borderId="8" xfId="0" applyBorder="1"/>
    <xf numFmtId="164" fontId="0" fillId="0" borderId="8" xfId="1" applyNumberFormat="1" applyFont="1" applyBorder="1" applyAlignment="1">
      <alignment horizontal="right"/>
    </xf>
    <xf numFmtId="165" fontId="2" fillId="0" borderId="4" xfId="1" applyNumberFormat="1" applyFont="1" applyFill="1" applyBorder="1" applyAlignment="1">
      <alignment horizontal="right" vertical="center"/>
    </xf>
    <xf numFmtId="10" fontId="2" fillId="0" borderId="4" xfId="2" applyNumberFormat="1" applyFont="1" applyFill="1" applyBorder="1"/>
    <xf numFmtId="167" fontId="2" fillId="0" borderId="4" xfId="1" applyNumberFormat="1" applyFont="1" applyFill="1" applyBorder="1"/>
    <xf numFmtId="164" fontId="2" fillId="0" borderId="4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10" fontId="2" fillId="0" borderId="5" xfId="2" applyNumberFormat="1" applyFont="1" applyFill="1" applyBorder="1"/>
    <xf numFmtId="167" fontId="2" fillId="0" borderId="5" xfId="1" applyNumberFormat="1" applyFont="1" applyFill="1" applyBorder="1"/>
    <xf numFmtId="0" fontId="1" fillId="0" borderId="5" xfId="0" applyFont="1" applyBorder="1"/>
    <xf numFmtId="164" fontId="2" fillId="0" borderId="4" xfId="1" applyNumberFormat="1" applyFont="1" applyBorder="1"/>
    <xf numFmtId="164" fontId="2" fillId="0" borderId="5" xfId="1" applyNumberFormat="1" applyFont="1" applyFill="1" applyBorder="1" applyAlignment="1">
      <alignment horizontal="left" vertical="center"/>
    </xf>
    <xf numFmtId="164" fontId="2" fillId="0" borderId="4" xfId="1" applyNumberFormat="1" applyFont="1" applyFill="1" applyBorder="1" applyAlignment="1">
      <alignment horizontal="left" vertical="center"/>
    </xf>
    <xf numFmtId="0" fontId="0" fillId="0" borderId="6" xfId="0" applyBorder="1"/>
    <xf numFmtId="164" fontId="0" fillId="0" borderId="4" xfId="1" applyNumberFormat="1" applyFont="1" applyFill="1" applyBorder="1"/>
    <xf numFmtId="164" fontId="2" fillId="0" borderId="4" xfId="1" applyNumberFormat="1" applyFont="1" applyFill="1" applyBorder="1"/>
    <xf numFmtId="10" fontId="2" fillId="0" borderId="4" xfId="2" applyNumberFormat="1" applyFont="1" applyBorder="1"/>
    <xf numFmtId="164" fontId="2" fillId="0" borderId="4" xfId="1" applyNumberFormat="1" applyFont="1" applyBorder="1" applyAlignment="1">
      <alignment vertical="center"/>
    </xf>
    <xf numFmtId="167" fontId="2" fillId="0" borderId="4" xfId="1" applyNumberFormat="1" applyFont="1" applyBorder="1"/>
    <xf numFmtId="168" fontId="1" fillId="4" borderId="6" xfId="2" applyNumberFormat="1" applyFont="1" applyFill="1" applyBorder="1"/>
    <xf numFmtId="164" fontId="1" fillId="4" borderId="12" xfId="0" applyNumberFormat="1" applyFont="1" applyFill="1" applyBorder="1" applyAlignment="1">
      <alignment horizontal="right" vertical="center"/>
    </xf>
    <xf numFmtId="164" fontId="0" fillId="0" borderId="4" xfId="1" applyNumberFormat="1" applyFont="1" applyFill="1" applyBorder="1" applyAlignment="1">
      <alignment horizontal="right" vertical="center"/>
    </xf>
    <xf numFmtId="164" fontId="0" fillId="0" borderId="0" xfId="1" applyNumberFormat="1" applyFont="1"/>
    <xf numFmtId="170" fontId="0" fillId="0" borderId="0" xfId="0" applyNumberFormat="1"/>
    <xf numFmtId="10" fontId="0" fillId="5" borderId="38" xfId="2" applyNumberFormat="1" applyFont="1" applyFill="1" applyBorder="1"/>
    <xf numFmtId="167" fontId="1" fillId="4" borderId="12" xfId="0" applyNumberFormat="1" applyFont="1" applyFill="1" applyBorder="1"/>
    <xf numFmtId="169" fontId="1" fillId="5" borderId="23" xfId="0" applyNumberFormat="1" applyFont="1" applyFill="1" applyBorder="1"/>
    <xf numFmtId="169" fontId="0" fillId="5" borderId="23" xfId="0" applyNumberFormat="1" applyFill="1" applyBorder="1"/>
    <xf numFmtId="169" fontId="0" fillId="5" borderId="24" xfId="0" applyNumberFormat="1" applyFill="1" applyBorder="1"/>
    <xf numFmtId="0" fontId="3" fillId="0" borderId="0" xfId="0" applyFont="1"/>
    <xf numFmtId="0" fontId="3" fillId="0" borderId="0" xfId="0" applyFont="1" applyAlignment="1">
      <alignment horizontal="left"/>
    </xf>
    <xf numFmtId="164" fontId="0" fillId="0" borderId="37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64" fontId="0" fillId="0" borderId="32" xfId="1" applyNumberFormat="1" applyFont="1" applyBorder="1" applyAlignment="1">
      <alignment horizontal="center" vertical="center" wrapText="1"/>
    </xf>
    <xf numFmtId="164" fontId="0" fillId="0" borderId="33" xfId="1" applyNumberFormat="1" applyFont="1" applyBorder="1" applyAlignment="1">
      <alignment horizontal="center" vertical="center" wrapText="1"/>
    </xf>
    <xf numFmtId="164" fontId="0" fillId="0" borderId="34" xfId="1" applyNumberFormat="1" applyFont="1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/>
    </xf>
    <xf numFmtId="164" fontId="0" fillId="0" borderId="13" xfId="1" applyNumberFormat="1" applyFont="1" applyBorder="1" applyAlignment="1">
      <alignment horizontal="center" vertical="center"/>
    </xf>
    <xf numFmtId="164" fontId="0" fillId="0" borderId="20" xfId="1" applyNumberFormat="1" applyFont="1" applyBorder="1" applyAlignment="1">
      <alignment horizontal="center" vertical="center"/>
    </xf>
    <xf numFmtId="164" fontId="0" fillId="0" borderId="27" xfId="1" applyNumberFormat="1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164" fontId="2" fillId="0" borderId="2" xfId="1" applyNumberFormat="1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0" fillId="0" borderId="12" xfId="0" applyBorder="1" applyAlignment="1">
      <alignment vertical="center"/>
    </xf>
    <xf numFmtId="164" fontId="0" fillId="0" borderId="12" xfId="1" applyNumberFormat="1" applyFont="1" applyBorder="1"/>
    <xf numFmtId="10" fontId="0" fillId="0" borderId="12" xfId="2" applyNumberFormat="1" applyFont="1" applyBorder="1"/>
    <xf numFmtId="166" fontId="0" fillId="0" borderId="12" xfId="2" applyNumberFormat="1" applyFont="1" applyBorder="1"/>
    <xf numFmtId="0" fontId="0" fillId="0" borderId="13" xfId="0" applyBorder="1"/>
    <xf numFmtId="0" fontId="0" fillId="0" borderId="39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7" xfId="0" applyFont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0"/>
  <sheetViews>
    <sheetView tabSelected="1" topLeftCell="C222" workbookViewId="0">
      <selection activeCell="A237" sqref="A237:N237"/>
    </sheetView>
  </sheetViews>
  <sheetFormatPr baseColWidth="10" defaultRowHeight="15" x14ac:dyDescent="0.25"/>
  <cols>
    <col min="2" max="2" width="49.42578125" style="56" bestFit="1" customWidth="1"/>
    <col min="3" max="3" width="20.7109375" bestFit="1" customWidth="1"/>
    <col min="4" max="4" width="16.85546875" bestFit="1" customWidth="1"/>
    <col min="5" max="5" width="13.5703125" customWidth="1"/>
    <col min="6" max="7" width="12.7109375" customWidth="1"/>
    <col min="8" max="8" width="14.28515625" customWidth="1"/>
    <col min="9" max="9" width="16.85546875" bestFit="1" customWidth="1"/>
    <col min="10" max="10" width="12.7109375" bestFit="1" customWidth="1"/>
    <col min="11" max="11" width="13.140625" bestFit="1" customWidth="1"/>
    <col min="13" max="13" width="14.5703125" customWidth="1"/>
    <col min="14" max="14" width="14.140625" bestFit="1" customWidth="1"/>
  </cols>
  <sheetData>
    <row r="1" spans="1:11" ht="15.75" thickBot="1" x14ac:dyDescent="0.3"/>
    <row r="2" spans="1:11" ht="15.75" thickBot="1" x14ac:dyDescent="0.3">
      <c r="A2" s="166" t="s">
        <v>88</v>
      </c>
      <c r="B2" s="167"/>
      <c r="C2" s="167"/>
      <c r="D2" s="167"/>
      <c r="E2" s="167"/>
      <c r="F2" s="167"/>
      <c r="G2" s="167"/>
      <c r="H2" s="167"/>
      <c r="I2" s="168"/>
    </row>
    <row r="3" spans="1:11" ht="15.75" thickBot="1" x14ac:dyDescent="0.3">
      <c r="A3" s="166" t="s">
        <v>87</v>
      </c>
      <c r="B3" s="167"/>
      <c r="C3" s="167"/>
      <c r="D3" s="167"/>
      <c r="E3" s="167"/>
      <c r="F3" s="167"/>
      <c r="G3" s="167"/>
      <c r="H3" s="167"/>
      <c r="I3" s="168"/>
    </row>
    <row r="4" spans="1:11" ht="45.75" thickBot="1" x14ac:dyDescent="0.3">
      <c r="A4" s="28" t="s">
        <v>51</v>
      </c>
      <c r="B4" s="60" t="s">
        <v>53</v>
      </c>
      <c r="C4" s="28" t="s">
        <v>52</v>
      </c>
      <c r="D4" s="28" t="s">
        <v>73</v>
      </c>
      <c r="E4" s="61" t="s">
        <v>77</v>
      </c>
      <c r="F4" s="28" t="s">
        <v>59</v>
      </c>
      <c r="G4" s="28" t="s">
        <v>60</v>
      </c>
      <c r="H4" s="68" t="s">
        <v>78</v>
      </c>
      <c r="I4" s="86" t="s">
        <v>79</v>
      </c>
    </row>
    <row r="5" spans="1:11" x14ac:dyDescent="0.25">
      <c r="A5" s="160">
        <v>1</v>
      </c>
      <c r="B5" s="163" t="s">
        <v>1</v>
      </c>
      <c r="C5" s="1" t="s">
        <v>15</v>
      </c>
      <c r="D5" s="16">
        <v>1134525</v>
      </c>
      <c r="E5" s="23">
        <f>+D5/$D$9</f>
        <v>0.11807734150430653</v>
      </c>
      <c r="F5" s="7">
        <v>1</v>
      </c>
      <c r="G5" s="23">
        <f>+F5/$F$9</f>
        <v>0.2</v>
      </c>
      <c r="H5" s="82"/>
      <c r="I5" s="169">
        <f>+H7+H11</f>
        <v>5990382.9199999999</v>
      </c>
      <c r="K5" s="67"/>
    </row>
    <row r="6" spans="1:11" x14ac:dyDescent="0.25">
      <c r="A6" s="161"/>
      <c r="B6" s="164"/>
      <c r="C6" s="2" t="s">
        <v>58</v>
      </c>
      <c r="D6" s="17">
        <v>2118449</v>
      </c>
      <c r="E6" s="21">
        <f t="shared" ref="E6:E8" si="0">+D6/$D$9</f>
        <v>0.22048066462392338</v>
      </c>
      <c r="F6" s="3">
        <v>1</v>
      </c>
      <c r="G6" s="21">
        <f t="shared" ref="G6:G8" si="1">+F6/$F$9</f>
        <v>0.2</v>
      </c>
      <c r="H6" s="83"/>
      <c r="I6" s="170"/>
      <c r="K6" s="67"/>
    </row>
    <row r="7" spans="1:11" x14ac:dyDescent="0.25">
      <c r="A7" s="161"/>
      <c r="B7" s="164"/>
      <c r="C7" s="2" t="s">
        <v>12</v>
      </c>
      <c r="D7" s="18">
        <v>2118449</v>
      </c>
      <c r="E7" s="21">
        <f t="shared" si="0"/>
        <v>0.22048066462392338</v>
      </c>
      <c r="F7" s="3">
        <v>1</v>
      </c>
      <c r="G7" s="21">
        <f t="shared" si="1"/>
        <v>0.2</v>
      </c>
      <c r="H7" s="84">
        <f>+D7</f>
        <v>2118449</v>
      </c>
      <c r="I7" s="170"/>
    </row>
    <row r="8" spans="1:11" x14ac:dyDescent="0.25">
      <c r="A8" s="161"/>
      <c r="B8" s="164"/>
      <c r="C8" s="2" t="s">
        <v>3</v>
      </c>
      <c r="D8" s="18">
        <v>4236898</v>
      </c>
      <c r="E8" s="21">
        <f t="shared" si="0"/>
        <v>0.44096132924784676</v>
      </c>
      <c r="F8" s="3">
        <v>2</v>
      </c>
      <c r="G8" s="21">
        <f t="shared" si="1"/>
        <v>0.4</v>
      </c>
      <c r="H8" s="83"/>
      <c r="I8" s="170"/>
      <c r="K8" s="67"/>
    </row>
    <row r="9" spans="1:11" ht="15.75" thickBot="1" x14ac:dyDescent="0.3">
      <c r="A9" s="178"/>
      <c r="B9" s="179"/>
      <c r="C9" s="11" t="s">
        <v>82</v>
      </c>
      <c r="D9" s="25">
        <f>SUM(D5:D8)</f>
        <v>9608321</v>
      </c>
      <c r="E9" s="26">
        <f>SUM(E5:E8)</f>
        <v>1</v>
      </c>
      <c r="F9" s="10">
        <f>SUM(F5:F8)</f>
        <v>5</v>
      </c>
      <c r="G9" s="79">
        <f>SUM(G5:G8)</f>
        <v>1</v>
      </c>
      <c r="H9" s="85"/>
      <c r="I9" s="170"/>
      <c r="K9" s="67"/>
    </row>
    <row r="10" spans="1:11" x14ac:dyDescent="0.25">
      <c r="A10" s="160">
        <v>2</v>
      </c>
      <c r="B10" s="163" t="s">
        <v>63</v>
      </c>
      <c r="C10" s="1" t="s">
        <v>15</v>
      </c>
      <c r="D10" s="80">
        <v>532155.93000000005</v>
      </c>
      <c r="E10" s="81">
        <f>+D10/$D$16</f>
        <v>8.0439524646055596E-2</v>
      </c>
      <c r="F10" s="7">
        <v>2</v>
      </c>
      <c r="G10" s="23">
        <f>+F10/$F$16</f>
        <v>8.3333333333333329E-2</v>
      </c>
      <c r="H10" s="82"/>
      <c r="I10" s="170"/>
    </row>
    <row r="11" spans="1:11" x14ac:dyDescent="0.25">
      <c r="A11" s="161"/>
      <c r="B11" s="164"/>
      <c r="C11" s="2" t="s">
        <v>12</v>
      </c>
      <c r="D11" s="19">
        <v>3871933.92</v>
      </c>
      <c r="E11" s="20">
        <f t="shared" ref="E11:E15" si="2">+D11/$D$16</f>
        <v>0.58527304954722315</v>
      </c>
      <c r="F11" s="3">
        <v>14</v>
      </c>
      <c r="G11" s="21">
        <f t="shared" ref="G11:G15" si="3">+F11/$F$16</f>
        <v>0.58333333333333337</v>
      </c>
      <c r="H11" s="84">
        <f>+D11</f>
        <v>3871933.92</v>
      </c>
      <c r="I11" s="170"/>
    </row>
    <row r="12" spans="1:11" x14ac:dyDescent="0.25">
      <c r="A12" s="161"/>
      <c r="B12" s="164"/>
      <c r="C12" s="2" t="s">
        <v>0</v>
      </c>
      <c r="D12" s="19">
        <v>790463.36</v>
      </c>
      <c r="E12" s="20">
        <f t="shared" si="2"/>
        <v>0.1194847099205</v>
      </c>
      <c r="F12" s="3">
        <v>2</v>
      </c>
      <c r="G12" s="21">
        <f t="shared" si="3"/>
        <v>8.3333333333333329E-2</v>
      </c>
      <c r="H12" s="83"/>
      <c r="I12" s="170"/>
    </row>
    <row r="13" spans="1:11" x14ac:dyDescent="0.25">
      <c r="A13" s="161"/>
      <c r="B13" s="164"/>
      <c r="C13" s="2" t="s">
        <v>3</v>
      </c>
      <c r="D13" s="19">
        <v>364993.82</v>
      </c>
      <c r="E13" s="20">
        <f t="shared" si="2"/>
        <v>5.5171666281249518E-2</v>
      </c>
      <c r="F13" s="3">
        <v>2</v>
      </c>
      <c r="G13" s="21">
        <f t="shared" si="3"/>
        <v>8.3333333333333329E-2</v>
      </c>
      <c r="H13" s="83"/>
      <c r="I13" s="170"/>
    </row>
    <row r="14" spans="1:11" x14ac:dyDescent="0.25">
      <c r="A14" s="161"/>
      <c r="B14" s="164"/>
      <c r="C14" s="2" t="s">
        <v>37</v>
      </c>
      <c r="D14" s="19">
        <v>384380.07</v>
      </c>
      <c r="E14" s="20">
        <f t="shared" si="2"/>
        <v>5.8102049364023009E-2</v>
      </c>
      <c r="F14" s="3">
        <v>2</v>
      </c>
      <c r="G14" s="21">
        <f t="shared" si="3"/>
        <v>8.3333333333333329E-2</v>
      </c>
      <c r="H14" s="83"/>
      <c r="I14" s="170"/>
    </row>
    <row r="15" spans="1:11" x14ac:dyDescent="0.25">
      <c r="A15" s="161"/>
      <c r="B15" s="164"/>
      <c r="C15" s="2" t="s">
        <v>58</v>
      </c>
      <c r="D15" s="19">
        <v>671675.52</v>
      </c>
      <c r="E15" s="20">
        <f t="shared" si="2"/>
        <v>0.10152900024094856</v>
      </c>
      <c r="F15" s="3">
        <v>2</v>
      </c>
      <c r="G15" s="21">
        <f t="shared" si="3"/>
        <v>8.3333333333333329E-2</v>
      </c>
      <c r="H15" s="83"/>
      <c r="I15" s="170"/>
    </row>
    <row r="16" spans="1:11" ht="15.75" thickBot="1" x14ac:dyDescent="0.3">
      <c r="A16" s="178"/>
      <c r="B16" s="179"/>
      <c r="C16" s="29" t="s">
        <v>82</v>
      </c>
      <c r="D16" s="36">
        <f>SUM(D10:D15)</f>
        <v>6615602.620000001</v>
      </c>
      <c r="E16" s="34">
        <f>SUM(E10:E15)</f>
        <v>0.99999999999999978</v>
      </c>
      <c r="F16" s="10">
        <f>SUM(F10:F15)</f>
        <v>24</v>
      </c>
      <c r="G16" s="69">
        <f>SUM(G10:G15)</f>
        <v>1.0000000000000002</v>
      </c>
      <c r="H16" s="85"/>
      <c r="I16" s="171"/>
      <c r="J16" s="44"/>
    </row>
    <row r="17" spans="1:14" ht="45" x14ac:dyDescent="0.25">
      <c r="A17" s="180">
        <v>3</v>
      </c>
      <c r="B17" s="182" t="s">
        <v>64</v>
      </c>
      <c r="C17" s="15" t="s">
        <v>52</v>
      </c>
      <c r="D17" s="15" t="s">
        <v>73</v>
      </c>
      <c r="E17" s="73" t="s">
        <v>77</v>
      </c>
      <c r="F17" s="15" t="s">
        <v>59</v>
      </c>
      <c r="G17" s="15" t="s">
        <v>60</v>
      </c>
      <c r="H17" s="74" t="s">
        <v>52</v>
      </c>
      <c r="I17" s="77" t="s">
        <v>77</v>
      </c>
      <c r="J17" s="9" t="s">
        <v>74</v>
      </c>
      <c r="K17" s="8" t="s">
        <v>59</v>
      </c>
      <c r="L17" s="8" t="s">
        <v>60</v>
      </c>
      <c r="M17" s="87" t="s">
        <v>78</v>
      </c>
      <c r="N17" s="89" t="s">
        <v>79</v>
      </c>
    </row>
    <row r="18" spans="1:14" x14ac:dyDescent="0.25">
      <c r="A18" s="173"/>
      <c r="B18" s="176"/>
      <c r="C18" s="72" t="s">
        <v>12</v>
      </c>
      <c r="D18" s="19">
        <v>14349256</v>
      </c>
      <c r="E18" s="20">
        <f>+D18/$I$28</f>
        <v>0.27268532071847046</v>
      </c>
      <c r="F18" s="37">
        <v>126</v>
      </c>
      <c r="G18" s="20">
        <f>+F18/$K$28</f>
        <v>0.3559322033898305</v>
      </c>
      <c r="H18" s="75" t="s">
        <v>40</v>
      </c>
      <c r="I18" s="17">
        <v>35111</v>
      </c>
      <c r="J18" s="21">
        <f>+I18/$I$28</f>
        <v>6.6723001497403177E-4</v>
      </c>
      <c r="K18" s="3">
        <v>1</v>
      </c>
      <c r="L18" s="21">
        <f>+K18/$K$28</f>
        <v>2.8248587570621469E-3</v>
      </c>
      <c r="M18" s="84">
        <f>+D18</f>
        <v>14349256</v>
      </c>
      <c r="N18" s="146">
        <f>+M18+D32</f>
        <v>14513686</v>
      </c>
    </row>
    <row r="19" spans="1:14" x14ac:dyDescent="0.25">
      <c r="A19" s="173"/>
      <c r="B19" s="176"/>
      <c r="C19" s="72" t="s">
        <v>0</v>
      </c>
      <c r="D19" s="19">
        <v>1086055.2</v>
      </c>
      <c r="E19" s="20">
        <f t="shared" ref="E19:E27" si="4">+D19/$I$28</f>
        <v>2.0638792041201476E-2</v>
      </c>
      <c r="F19" s="37">
        <v>20</v>
      </c>
      <c r="G19" s="20">
        <f t="shared" ref="G19:G27" si="5">+F19/$K$28</f>
        <v>5.6497175141242938E-2</v>
      </c>
      <c r="H19" s="75" t="s">
        <v>16</v>
      </c>
      <c r="I19" s="17">
        <v>196276</v>
      </c>
      <c r="J19" s="21">
        <f t="shared" ref="J19:J27" si="6">+I19/$I$28</f>
        <v>3.7299204926958237E-3</v>
      </c>
      <c r="K19" s="3">
        <v>1</v>
      </c>
      <c r="L19" s="21">
        <f t="shared" ref="L19:L27" si="7">+K19/$K$28</f>
        <v>2.8248587570621469E-3</v>
      </c>
      <c r="M19" s="83"/>
      <c r="N19" s="147"/>
    </row>
    <row r="20" spans="1:14" x14ac:dyDescent="0.25">
      <c r="A20" s="173"/>
      <c r="B20" s="176"/>
      <c r="C20" s="72" t="s">
        <v>15</v>
      </c>
      <c r="D20" s="19">
        <v>103431</v>
      </c>
      <c r="E20" s="20">
        <f t="shared" si="4"/>
        <v>1.9655454894129784E-3</v>
      </c>
      <c r="F20" s="37">
        <v>4</v>
      </c>
      <c r="G20" s="20">
        <f t="shared" si="5"/>
        <v>1.1299435028248588E-2</v>
      </c>
      <c r="H20" s="75" t="s">
        <v>33</v>
      </c>
      <c r="I20" s="17">
        <v>53709</v>
      </c>
      <c r="J20" s="21">
        <f t="shared" si="6"/>
        <v>1.0206561155831583E-3</v>
      </c>
      <c r="K20" s="3">
        <v>1</v>
      </c>
      <c r="L20" s="21">
        <f t="shared" si="7"/>
        <v>2.8248587570621469E-3</v>
      </c>
      <c r="M20" s="83"/>
      <c r="N20" s="147"/>
    </row>
    <row r="21" spans="1:14" x14ac:dyDescent="0.25">
      <c r="A21" s="173"/>
      <c r="B21" s="176"/>
      <c r="C21" s="72" t="s">
        <v>37</v>
      </c>
      <c r="D21" s="19">
        <v>237075</v>
      </c>
      <c r="E21" s="20">
        <f t="shared" si="4"/>
        <v>4.5052421121576881E-3</v>
      </c>
      <c r="F21" s="37">
        <v>5</v>
      </c>
      <c r="G21" s="20">
        <f t="shared" si="5"/>
        <v>1.4124293785310734E-2</v>
      </c>
      <c r="H21" s="75" t="s">
        <v>24</v>
      </c>
      <c r="I21" s="17">
        <v>13778076</v>
      </c>
      <c r="J21" s="21">
        <f t="shared" si="6"/>
        <v>0.26183093206668417</v>
      </c>
      <c r="K21" s="3">
        <v>17</v>
      </c>
      <c r="L21" s="21">
        <f t="shared" si="7"/>
        <v>4.8022598870056499E-2</v>
      </c>
      <c r="M21" s="83"/>
      <c r="N21" s="147"/>
    </row>
    <row r="22" spans="1:14" x14ac:dyDescent="0.25">
      <c r="A22" s="173"/>
      <c r="B22" s="176"/>
      <c r="C22" s="72" t="s">
        <v>3</v>
      </c>
      <c r="D22" s="19">
        <v>7630317</v>
      </c>
      <c r="E22" s="20">
        <f t="shared" si="4"/>
        <v>0.14500232195513113</v>
      </c>
      <c r="F22" s="37">
        <v>80</v>
      </c>
      <c r="G22" s="20">
        <f t="shared" si="5"/>
        <v>0.22598870056497175</v>
      </c>
      <c r="H22" s="75" t="s">
        <v>19</v>
      </c>
      <c r="I22" s="17">
        <v>73496</v>
      </c>
      <c r="J22" s="21">
        <f t="shared" si="6"/>
        <v>1.3966773142471431E-3</v>
      </c>
      <c r="K22" s="3">
        <v>1</v>
      </c>
      <c r="L22" s="21">
        <f t="shared" si="7"/>
        <v>2.8248587570621469E-3</v>
      </c>
      <c r="M22" s="83"/>
      <c r="N22" s="147"/>
    </row>
    <row r="23" spans="1:14" x14ac:dyDescent="0.25">
      <c r="A23" s="173"/>
      <c r="B23" s="176"/>
      <c r="C23" s="72" t="s">
        <v>34</v>
      </c>
      <c r="D23" s="19">
        <v>10086</v>
      </c>
      <c r="E23" s="20">
        <f t="shared" si="4"/>
        <v>1.9166876281017587E-4</v>
      </c>
      <c r="F23" s="37">
        <v>2</v>
      </c>
      <c r="G23" s="20">
        <f t="shared" si="5"/>
        <v>5.6497175141242938E-3</v>
      </c>
      <c r="H23" s="75" t="s">
        <v>42</v>
      </c>
      <c r="I23" s="17">
        <v>1742965</v>
      </c>
      <c r="J23" s="21">
        <f t="shared" si="6"/>
        <v>3.312234237273827E-2</v>
      </c>
      <c r="K23" s="3">
        <v>1</v>
      </c>
      <c r="L23" s="21">
        <f t="shared" si="7"/>
        <v>2.8248587570621469E-3</v>
      </c>
      <c r="M23" s="83"/>
      <c r="N23" s="147"/>
    </row>
    <row r="24" spans="1:14" x14ac:dyDescent="0.25">
      <c r="A24" s="173"/>
      <c r="B24" s="176"/>
      <c r="C24" s="72" t="s">
        <v>58</v>
      </c>
      <c r="D24" s="19">
        <v>1927007</v>
      </c>
      <c r="E24" s="20">
        <f t="shared" si="4"/>
        <v>3.6619774699241381E-2</v>
      </c>
      <c r="F24" s="37">
        <v>14</v>
      </c>
      <c r="G24" s="20">
        <f t="shared" si="5"/>
        <v>3.954802259887006E-2</v>
      </c>
      <c r="H24" s="75" t="s">
        <v>21</v>
      </c>
      <c r="I24" s="17">
        <v>12183</v>
      </c>
      <c r="J24" s="21">
        <f t="shared" si="6"/>
        <v>2.3151899041407619E-4</v>
      </c>
      <c r="K24" s="3">
        <v>1</v>
      </c>
      <c r="L24" s="21">
        <f t="shared" si="7"/>
        <v>2.8248587570621469E-3</v>
      </c>
      <c r="M24" s="83"/>
      <c r="N24" s="147"/>
    </row>
    <row r="25" spans="1:14" x14ac:dyDescent="0.25">
      <c r="A25" s="173"/>
      <c r="B25" s="176"/>
      <c r="C25" s="75" t="s">
        <v>14</v>
      </c>
      <c r="D25" s="19">
        <v>233447</v>
      </c>
      <c r="E25" s="20">
        <f t="shared" si="4"/>
        <v>4.4362976077480789E-3</v>
      </c>
      <c r="F25" s="37">
        <v>4</v>
      </c>
      <c r="G25" s="20">
        <f t="shared" si="5"/>
        <v>1.1299435028248588E-2</v>
      </c>
      <c r="H25" s="75" t="s">
        <v>41</v>
      </c>
      <c r="I25" s="17">
        <v>35951</v>
      </c>
      <c r="J25" s="21">
        <f t="shared" si="6"/>
        <v>6.8319291015155981E-4</v>
      </c>
      <c r="K25" s="3">
        <v>3</v>
      </c>
      <c r="L25" s="21">
        <f t="shared" si="7"/>
        <v>8.4745762711864406E-3</v>
      </c>
      <c r="M25" s="83"/>
      <c r="N25" s="147"/>
    </row>
    <row r="26" spans="1:14" x14ac:dyDescent="0.25">
      <c r="A26" s="181"/>
      <c r="B26" s="177"/>
      <c r="C26" s="75" t="s">
        <v>11</v>
      </c>
      <c r="D26" s="19">
        <v>118738</v>
      </c>
      <c r="E26" s="20">
        <f t="shared" si="4"/>
        <v>2.2564312471301468E-3</v>
      </c>
      <c r="F26" s="37">
        <v>1</v>
      </c>
      <c r="G26" s="20">
        <f t="shared" si="5"/>
        <v>2.8248587570621469E-3</v>
      </c>
      <c r="H26" s="75" t="s">
        <v>2</v>
      </c>
      <c r="I26" s="17">
        <v>10701570</v>
      </c>
      <c r="J26" s="21">
        <f t="shared" si="6"/>
        <v>0.20336671445830792</v>
      </c>
      <c r="K26" s="3">
        <v>65</v>
      </c>
      <c r="L26" s="21">
        <f t="shared" si="7"/>
        <v>0.18361581920903955</v>
      </c>
      <c r="M26" s="83"/>
      <c r="N26" s="147"/>
    </row>
    <row r="27" spans="1:14" x14ac:dyDescent="0.25">
      <c r="A27" s="181"/>
      <c r="B27" s="177"/>
      <c r="C27" s="75" t="s">
        <v>13</v>
      </c>
      <c r="D27" s="19">
        <v>2489</v>
      </c>
      <c r="E27" s="20">
        <f t="shared" si="4"/>
        <v>4.7299578686746751E-5</v>
      </c>
      <c r="F27" s="37">
        <v>1</v>
      </c>
      <c r="G27" s="20">
        <f t="shared" si="5"/>
        <v>2.8248587570621469E-3</v>
      </c>
      <c r="H27" s="75" t="s">
        <v>30</v>
      </c>
      <c r="I27" s="17">
        <v>294795</v>
      </c>
      <c r="J27" s="21">
        <f t="shared" si="6"/>
        <v>5.6021210522135432E-3</v>
      </c>
      <c r="K27" s="3">
        <v>6</v>
      </c>
      <c r="L27" s="21">
        <f t="shared" si="7"/>
        <v>1.6949152542372881E-2</v>
      </c>
      <c r="M27" s="83"/>
      <c r="N27" s="147"/>
    </row>
    <row r="28" spans="1:14" ht="15.75" thickBot="1" x14ac:dyDescent="0.3">
      <c r="A28" s="174"/>
      <c r="B28" s="183"/>
      <c r="C28" s="29" t="s">
        <v>82</v>
      </c>
      <c r="D28" s="36">
        <f>SUM(D18:D27)</f>
        <v>25697901.199999999</v>
      </c>
      <c r="E28" s="34">
        <f>SUM(E18:E27)</f>
        <v>0.48834869421199029</v>
      </c>
      <c r="F28" s="41">
        <f>SUM(F18:F27)</f>
        <v>257</v>
      </c>
      <c r="G28" s="34">
        <f>SUM(G18:G27)</f>
        <v>0.72598870056497167</v>
      </c>
      <c r="H28" s="29" t="s">
        <v>61</v>
      </c>
      <c r="I28" s="36">
        <f>+D18+D19+D20+D21+D22+D23+D24+D25+D26++D27+I18+I19+I20+I21+I22+I23+I24+I25+I26+I27</f>
        <v>52622033.200000003</v>
      </c>
      <c r="J28" s="34">
        <f>SUM(J18:J27)</f>
        <v>0.51165130578800977</v>
      </c>
      <c r="K28" s="43">
        <f>+F28+K18+K19+K20+K21+K22+K23+K24+K25+K26+K27</f>
        <v>354</v>
      </c>
      <c r="L28" s="78">
        <f>SUM(L18:L27)</f>
        <v>0.27401129943502828</v>
      </c>
      <c r="M28" s="88"/>
      <c r="N28" s="147"/>
    </row>
    <row r="29" spans="1:14" x14ac:dyDescent="0.25">
      <c r="A29" s="172">
        <v>4</v>
      </c>
      <c r="B29" s="199" t="s">
        <v>54</v>
      </c>
      <c r="C29" s="1" t="s">
        <v>37</v>
      </c>
      <c r="D29" s="16">
        <v>97203211.120000005</v>
      </c>
      <c r="E29" s="23">
        <f>+D29/$I$35</f>
        <v>0.9246401771179471</v>
      </c>
      <c r="F29" s="16">
        <v>12766</v>
      </c>
      <c r="G29" s="23">
        <f>+F29/$K$35</f>
        <v>0.97703964487984085</v>
      </c>
      <c r="H29" s="7" t="s">
        <v>14</v>
      </c>
      <c r="I29" s="16">
        <v>466270</v>
      </c>
      <c r="J29" s="22">
        <f>+I29/$I$35</f>
        <v>4.4353676222953281E-3</v>
      </c>
      <c r="K29" s="7">
        <v>5</v>
      </c>
      <c r="L29" s="23">
        <f>+K29/$K$35</f>
        <v>3.8267258533598652E-4</v>
      </c>
      <c r="M29" s="4"/>
      <c r="N29" s="147"/>
    </row>
    <row r="30" spans="1:14" x14ac:dyDescent="0.25">
      <c r="A30" s="173"/>
      <c r="B30" s="200"/>
      <c r="C30" s="2" t="s">
        <v>0</v>
      </c>
      <c r="D30" s="17">
        <v>19820</v>
      </c>
      <c r="E30" s="21">
        <f>+D30/$I$35</f>
        <v>1.8853665531536106E-4</v>
      </c>
      <c r="F30" s="17">
        <v>1</v>
      </c>
      <c r="G30" s="21">
        <f>+F30/$K$35</f>
        <v>7.6534517067197309E-5</v>
      </c>
      <c r="H30" s="3" t="s">
        <v>19</v>
      </c>
      <c r="I30" s="17">
        <v>17380</v>
      </c>
      <c r="J30" s="24">
        <f>+I30/$I$35</f>
        <v>1.6532629007976664E-4</v>
      </c>
      <c r="K30" s="3">
        <v>2</v>
      </c>
      <c r="L30" s="21">
        <f>+K30/$K$35</f>
        <v>1.5306903413439462E-4</v>
      </c>
      <c r="M30" s="5"/>
      <c r="N30" s="147"/>
    </row>
    <row r="31" spans="1:14" x14ac:dyDescent="0.25">
      <c r="A31" s="173"/>
      <c r="B31" s="200"/>
      <c r="C31" s="2" t="s">
        <v>58</v>
      </c>
      <c r="D31" s="17">
        <v>202720</v>
      </c>
      <c r="E31" s="21">
        <f>+D31/$I$35</f>
        <v>1.9283628035080722E-3</v>
      </c>
      <c r="F31" s="17">
        <v>4</v>
      </c>
      <c r="G31" s="21">
        <f>+F31/$K$35</f>
        <v>3.0613806826878924E-4</v>
      </c>
      <c r="H31" s="3" t="s">
        <v>24</v>
      </c>
      <c r="I31" s="17">
        <v>26230</v>
      </c>
      <c r="J31" s="24">
        <f>+I31/$I$35</f>
        <v>2.4951142628263978E-4</v>
      </c>
      <c r="K31" s="3">
        <v>1</v>
      </c>
      <c r="L31" s="21">
        <f>+K31/$K$35</f>
        <v>7.6534517067197309E-5</v>
      </c>
      <c r="M31" s="5"/>
      <c r="N31" s="147"/>
    </row>
    <row r="32" spans="1:14" x14ac:dyDescent="0.25">
      <c r="A32" s="173"/>
      <c r="B32" s="200"/>
      <c r="C32" s="2" t="s">
        <v>12</v>
      </c>
      <c r="D32" s="17">
        <v>164430</v>
      </c>
      <c r="E32" s="21">
        <f>+D32/$I$35</f>
        <v>1.5641312933150765E-3</v>
      </c>
      <c r="F32" s="17">
        <v>1</v>
      </c>
      <c r="G32" s="21">
        <f>+F32/$K$35</f>
        <v>7.6534517067197309E-5</v>
      </c>
      <c r="H32" s="3" t="s">
        <v>31</v>
      </c>
      <c r="I32" s="17">
        <v>153490</v>
      </c>
      <c r="J32" s="24">
        <f>+I32/$I$35</f>
        <v>1.4600651475456493E-3</v>
      </c>
      <c r="K32" s="3">
        <v>7</v>
      </c>
      <c r="L32" s="21">
        <f>+K32/$K$35</f>
        <v>5.3574161947038119E-4</v>
      </c>
      <c r="M32" s="71">
        <f>+D32</f>
        <v>164430</v>
      </c>
      <c r="N32" s="147"/>
    </row>
    <row r="33" spans="1:15" x14ac:dyDescent="0.25">
      <c r="A33" s="173"/>
      <c r="B33" s="200"/>
      <c r="C33" s="2" t="s">
        <v>33</v>
      </c>
      <c r="D33" s="17">
        <v>5918835</v>
      </c>
      <c r="E33" s="21">
        <f>+D33/$I$35</f>
        <v>5.6302591032466952E-2</v>
      </c>
      <c r="F33" s="17">
        <v>276</v>
      </c>
      <c r="G33" s="21">
        <f>+F33/$K$35</f>
        <v>2.1123526710546455E-2</v>
      </c>
      <c r="H33" s="3" t="s">
        <v>41</v>
      </c>
      <c r="I33" s="17">
        <v>46060</v>
      </c>
      <c r="J33" s="24">
        <f>+I33/$I$35</f>
        <v>4.3814320604568767E-4</v>
      </c>
      <c r="K33" s="3">
        <v>3</v>
      </c>
      <c r="L33" s="21">
        <f>+K33/$K$35</f>
        <v>2.2960355120159193E-4</v>
      </c>
      <c r="M33" s="5"/>
      <c r="N33" s="147"/>
    </row>
    <row r="34" spans="1:15" x14ac:dyDescent="0.25">
      <c r="A34" s="181"/>
      <c r="B34" s="200"/>
      <c r="C34" s="194" t="s">
        <v>3</v>
      </c>
      <c r="D34" s="195">
        <v>907000</v>
      </c>
      <c r="E34" s="196">
        <f>+D34/$I$35</f>
        <v>8.6277874051984092E-3</v>
      </c>
      <c r="F34" s="195">
        <v>2</v>
      </c>
      <c r="G34" s="196">
        <f>+F34/$K$35</f>
        <v>1.5306903413439462E-4</v>
      </c>
      <c r="H34" s="96"/>
      <c r="I34" s="195"/>
      <c r="J34" s="197"/>
      <c r="K34" s="96"/>
      <c r="L34" s="196"/>
      <c r="M34" s="198"/>
      <c r="N34" s="147"/>
    </row>
    <row r="35" spans="1:15" ht="15.75" thickBot="1" x14ac:dyDescent="0.3">
      <c r="A35" s="174"/>
      <c r="B35" s="201"/>
      <c r="C35" s="12" t="s">
        <v>82</v>
      </c>
      <c r="D35" s="30">
        <f>SUM(D29:D34)</f>
        <v>104416016.12</v>
      </c>
      <c r="E35" s="32">
        <f>SUM(E29:E33)</f>
        <v>0.98462379890255258</v>
      </c>
      <c r="F35" s="35">
        <f>SUM(F29:F34)</f>
        <v>13050</v>
      </c>
      <c r="G35" s="31">
        <f>SUM(G29:G33)</f>
        <v>0.99862237869279047</v>
      </c>
      <c r="H35" s="12" t="s">
        <v>61</v>
      </c>
      <c r="I35" s="30">
        <f>+D35+I29+I30+I31+I32+I33</f>
        <v>105125446.12</v>
      </c>
      <c r="J35" s="33">
        <f>SUM(J29:J33)</f>
        <v>6.7484136922490714E-3</v>
      </c>
      <c r="K35" s="39">
        <f>SUM(K29:K33)+F29+F30+F31+F32+F33</f>
        <v>13066</v>
      </c>
      <c r="L35" s="50">
        <f>SUM(L29:L33)</f>
        <v>1.3776213072095515E-3</v>
      </c>
      <c r="M35" s="70"/>
      <c r="N35" s="148"/>
      <c r="O35" s="44"/>
    </row>
    <row r="36" spans="1:15" ht="45" x14ac:dyDescent="0.25">
      <c r="A36" s="180">
        <v>5</v>
      </c>
      <c r="B36" s="175" t="s">
        <v>65</v>
      </c>
      <c r="C36" s="8" t="s">
        <v>52</v>
      </c>
      <c r="D36" s="8" t="s">
        <v>73</v>
      </c>
      <c r="E36" s="59" t="s">
        <v>77</v>
      </c>
      <c r="F36" s="8" t="s">
        <v>59</v>
      </c>
      <c r="G36" s="90" t="s">
        <v>60</v>
      </c>
      <c r="H36" s="76" t="s">
        <v>78</v>
      </c>
      <c r="I36" s="27" t="s">
        <v>79</v>
      </c>
    </row>
    <row r="37" spans="1:15" x14ac:dyDescent="0.25">
      <c r="A37" s="173"/>
      <c r="B37" s="176"/>
      <c r="C37" s="2" t="s">
        <v>0</v>
      </c>
      <c r="D37" s="18">
        <v>270700</v>
      </c>
      <c r="E37" s="21">
        <f>+D37/$D$41</f>
        <v>3.4295864225372098E-2</v>
      </c>
      <c r="F37" s="40">
        <v>1</v>
      </c>
      <c r="G37" s="91">
        <f>+F37/$F$41</f>
        <v>0.14285714285714285</v>
      </c>
      <c r="H37" s="3"/>
      <c r="I37" s="149">
        <f>+N18+H38</f>
        <v>19244376</v>
      </c>
    </row>
    <row r="38" spans="1:15" x14ac:dyDescent="0.25">
      <c r="A38" s="173"/>
      <c r="B38" s="176"/>
      <c r="C38" s="2" t="s">
        <v>12</v>
      </c>
      <c r="D38" s="18">
        <v>4730690</v>
      </c>
      <c r="E38" s="21">
        <f t="shared" ref="E38:E40" si="8">+D38/$D$41</f>
        <v>0.59934651618886414</v>
      </c>
      <c r="F38" s="40">
        <v>4</v>
      </c>
      <c r="G38" s="91">
        <f t="shared" ref="G38:G40" si="9">+F38/$F$41</f>
        <v>0.5714285714285714</v>
      </c>
      <c r="H38" s="93">
        <f>+D38</f>
        <v>4730690</v>
      </c>
      <c r="I38" s="143"/>
    </row>
    <row r="39" spans="1:15" x14ac:dyDescent="0.25">
      <c r="A39" s="173"/>
      <c r="B39" s="176"/>
      <c r="C39" s="2" t="s">
        <v>37</v>
      </c>
      <c r="D39" s="18">
        <v>609200</v>
      </c>
      <c r="E39" s="21">
        <f t="shared" si="8"/>
        <v>7.7181531164006958E-2</v>
      </c>
      <c r="F39" s="40">
        <v>1</v>
      </c>
      <c r="G39" s="91">
        <f t="shared" si="9"/>
        <v>0.14285714285714285</v>
      </c>
      <c r="H39" s="3"/>
      <c r="I39" s="143"/>
    </row>
    <row r="40" spans="1:15" x14ac:dyDescent="0.25">
      <c r="A40" s="173"/>
      <c r="B40" s="176"/>
      <c r="C40" s="2" t="s">
        <v>3</v>
      </c>
      <c r="D40" s="18">
        <v>2282490</v>
      </c>
      <c r="E40" s="21">
        <f t="shared" si="8"/>
        <v>0.28917608842175679</v>
      </c>
      <c r="F40" s="40">
        <v>1</v>
      </c>
      <c r="G40" s="91">
        <f t="shared" si="9"/>
        <v>0.14285714285714285</v>
      </c>
      <c r="H40" s="3"/>
      <c r="I40" s="143"/>
    </row>
    <row r="41" spans="1:15" ht="15.75" thickBot="1" x14ac:dyDescent="0.3">
      <c r="A41" s="181"/>
      <c r="B41" s="177"/>
      <c r="C41" s="12" t="s">
        <v>82</v>
      </c>
      <c r="D41" s="30">
        <f>SUM(D37:D40)</f>
        <v>7893080</v>
      </c>
      <c r="E41" s="31">
        <f>SUM(E37:E40)</f>
        <v>1</v>
      </c>
      <c r="F41" s="35">
        <f>SUM(F37:F40)</f>
        <v>7</v>
      </c>
      <c r="G41" s="95">
        <f>SUM(G37:G40)</f>
        <v>0.99999999999999978</v>
      </c>
      <c r="H41" s="96"/>
      <c r="I41" s="143"/>
    </row>
    <row r="42" spans="1:15" ht="45" x14ac:dyDescent="0.25">
      <c r="A42" s="160">
        <v>6</v>
      </c>
      <c r="B42" s="163" t="s">
        <v>5</v>
      </c>
      <c r="C42" s="8" t="s">
        <v>52</v>
      </c>
      <c r="D42" s="8" t="s">
        <v>73</v>
      </c>
      <c r="E42" s="59" t="s">
        <v>77</v>
      </c>
      <c r="F42" s="8" t="s">
        <v>59</v>
      </c>
      <c r="G42" s="27" t="s">
        <v>60</v>
      </c>
      <c r="H42" s="76" t="s">
        <v>52</v>
      </c>
      <c r="I42" s="59" t="s">
        <v>77</v>
      </c>
      <c r="J42" s="9" t="s">
        <v>74</v>
      </c>
      <c r="K42" s="8" t="s">
        <v>59</v>
      </c>
      <c r="L42" s="90" t="s">
        <v>60</v>
      </c>
      <c r="M42" s="76" t="s">
        <v>78</v>
      </c>
      <c r="N42" s="27" t="s">
        <v>79</v>
      </c>
    </row>
    <row r="43" spans="1:15" x14ac:dyDescent="0.25">
      <c r="A43" s="161"/>
      <c r="B43" s="164"/>
      <c r="C43" s="2" t="s">
        <v>4</v>
      </c>
      <c r="D43" s="17">
        <v>2655036.5</v>
      </c>
      <c r="E43" s="21">
        <f>+D43/$I$64</f>
        <v>3.7949633452975837E-3</v>
      </c>
      <c r="F43" s="40">
        <v>377</v>
      </c>
      <c r="G43" s="21">
        <f>+F43/$K$64</f>
        <v>5.6583667282032813E-3</v>
      </c>
      <c r="H43" s="2" t="s">
        <v>24</v>
      </c>
      <c r="I43" s="17">
        <v>127772712.2</v>
      </c>
      <c r="J43" s="21">
        <f>+I43/$I$64</f>
        <v>0.18263129690618468</v>
      </c>
      <c r="K43" s="17">
        <v>27527</v>
      </c>
      <c r="L43" s="91">
        <f>+K43/$K$64</f>
        <v>0.41315082474072073</v>
      </c>
      <c r="M43" s="3"/>
      <c r="N43" s="150">
        <f>+M51+I37</f>
        <v>87218275.569999993</v>
      </c>
    </row>
    <row r="44" spans="1:15" x14ac:dyDescent="0.25">
      <c r="A44" s="161"/>
      <c r="B44" s="164"/>
      <c r="C44" s="2" t="s">
        <v>6</v>
      </c>
      <c r="D44" s="17">
        <v>7764844.04</v>
      </c>
      <c r="E44" s="21">
        <f t="shared" ref="E44:E63" si="10">+D44/$I$64</f>
        <v>1.1098641586943308E-2</v>
      </c>
      <c r="F44" s="40">
        <v>246</v>
      </c>
      <c r="G44" s="21">
        <f t="shared" ref="G44:G63" si="11">+F44/$K$64</f>
        <v>3.6921968571299924E-3</v>
      </c>
      <c r="H44" s="2" t="s">
        <v>25</v>
      </c>
      <c r="I44" s="17">
        <v>3061431.33</v>
      </c>
      <c r="J44" s="21">
        <f t="shared" ref="J44:J63" si="12">+I44/$I$64</f>
        <v>4.3758417940753854E-3</v>
      </c>
      <c r="K44" s="17">
        <v>242</v>
      </c>
      <c r="L44" s="91">
        <f t="shared" ref="L44:L63" si="13">+K44/$K$64</f>
        <v>3.6321611358758462E-3</v>
      </c>
      <c r="M44" s="3"/>
      <c r="N44" s="151"/>
    </row>
    <row r="45" spans="1:15" x14ac:dyDescent="0.25">
      <c r="A45" s="161"/>
      <c r="B45" s="164"/>
      <c r="C45" s="2" t="s">
        <v>7</v>
      </c>
      <c r="D45" s="17">
        <v>3826204.87</v>
      </c>
      <c r="E45" s="21">
        <f t="shared" si="10"/>
        <v>5.46896708698698E-3</v>
      </c>
      <c r="F45" s="40">
        <v>352</v>
      </c>
      <c r="G45" s="21">
        <f t="shared" si="11"/>
        <v>5.2831434703648674E-3</v>
      </c>
      <c r="H45" s="2" t="s">
        <v>26</v>
      </c>
      <c r="I45" s="17">
        <v>12247471.640000001</v>
      </c>
      <c r="J45" s="21">
        <f t="shared" si="12"/>
        <v>1.7505863270192965E-2</v>
      </c>
      <c r="K45" s="17">
        <v>762</v>
      </c>
      <c r="L45" s="91">
        <f t="shared" si="13"/>
        <v>1.1436804898914854E-2</v>
      </c>
      <c r="M45" s="3"/>
      <c r="N45" s="151"/>
    </row>
    <row r="46" spans="1:15" x14ac:dyDescent="0.25">
      <c r="A46" s="161"/>
      <c r="B46" s="164"/>
      <c r="C46" s="2" t="s">
        <v>8</v>
      </c>
      <c r="D46" s="17">
        <v>711539.12</v>
      </c>
      <c r="E46" s="21">
        <f t="shared" si="10"/>
        <v>1.0170349368625626E-3</v>
      </c>
      <c r="F46" s="40">
        <v>101</v>
      </c>
      <c r="G46" s="21">
        <f t="shared" si="11"/>
        <v>1.5159019616671919E-3</v>
      </c>
      <c r="H46" s="2" t="s">
        <v>27</v>
      </c>
      <c r="I46" s="17">
        <v>6333249.3099999996</v>
      </c>
      <c r="J46" s="21">
        <f t="shared" si="12"/>
        <v>9.052398710180147E-3</v>
      </c>
      <c r="K46" s="17">
        <v>289</v>
      </c>
      <c r="L46" s="91">
        <f t="shared" si="13"/>
        <v>4.337580860612064E-3</v>
      </c>
      <c r="M46" s="3"/>
      <c r="N46" s="151"/>
    </row>
    <row r="47" spans="1:15" x14ac:dyDescent="0.25">
      <c r="A47" s="161"/>
      <c r="B47" s="164"/>
      <c r="C47" s="2" t="s">
        <v>9</v>
      </c>
      <c r="D47" s="17">
        <v>2083729.9</v>
      </c>
      <c r="E47" s="21">
        <f t="shared" si="10"/>
        <v>2.9783690702559454E-3</v>
      </c>
      <c r="F47" s="40">
        <v>118</v>
      </c>
      <c r="G47" s="21">
        <f t="shared" si="11"/>
        <v>1.7710537769973134E-3</v>
      </c>
      <c r="H47" s="2" t="s">
        <v>28</v>
      </c>
      <c r="I47" s="17">
        <v>2211909.71</v>
      </c>
      <c r="J47" s="21">
        <f t="shared" si="12"/>
        <v>3.1615822503976154E-3</v>
      </c>
      <c r="K47" s="17">
        <v>142</v>
      </c>
      <c r="L47" s="91">
        <f t="shared" si="13"/>
        <v>2.1312681045221908E-3</v>
      </c>
      <c r="M47" s="3"/>
      <c r="N47" s="151"/>
    </row>
    <row r="48" spans="1:15" x14ac:dyDescent="0.25">
      <c r="A48" s="161"/>
      <c r="B48" s="164"/>
      <c r="C48" s="2" t="s">
        <v>0</v>
      </c>
      <c r="D48" s="17">
        <v>77156704.019999996</v>
      </c>
      <c r="E48" s="21">
        <f t="shared" si="10"/>
        <v>0.11028355489646742</v>
      </c>
      <c r="F48" s="40">
        <v>6067</v>
      </c>
      <c r="G48" s="21">
        <f t="shared" si="11"/>
        <v>9.1059180212226268E-2</v>
      </c>
      <c r="H48" s="2" t="s">
        <v>2</v>
      </c>
      <c r="I48" s="17">
        <v>0</v>
      </c>
      <c r="J48" s="21">
        <f t="shared" si="12"/>
        <v>0</v>
      </c>
      <c r="K48" s="17">
        <v>0</v>
      </c>
      <c r="L48" s="91">
        <f t="shared" si="13"/>
        <v>0</v>
      </c>
      <c r="M48" s="3"/>
      <c r="N48" s="151"/>
    </row>
    <row r="49" spans="1:14" x14ac:dyDescent="0.25">
      <c r="A49" s="161"/>
      <c r="B49" s="164"/>
      <c r="C49" s="2" t="s">
        <v>10</v>
      </c>
      <c r="D49" s="17">
        <v>6069203.0899999999</v>
      </c>
      <c r="E49" s="21">
        <f t="shared" si="10"/>
        <v>8.6749855460430889E-3</v>
      </c>
      <c r="F49" s="40">
        <v>213</v>
      </c>
      <c r="G49" s="21">
        <f t="shared" si="11"/>
        <v>3.1969021567832862E-3</v>
      </c>
      <c r="H49" s="2" t="s">
        <v>29</v>
      </c>
      <c r="I49" s="17">
        <v>10552660.92</v>
      </c>
      <c r="J49" s="21">
        <f t="shared" si="12"/>
        <v>1.5083393914454388E-2</v>
      </c>
      <c r="K49" s="17">
        <v>542</v>
      </c>
      <c r="L49" s="91">
        <f t="shared" si="13"/>
        <v>8.1348402299368117E-3</v>
      </c>
      <c r="M49" s="3"/>
      <c r="N49" s="151"/>
    </row>
    <row r="50" spans="1:14" x14ac:dyDescent="0.25">
      <c r="A50" s="161"/>
      <c r="B50" s="164"/>
      <c r="C50" s="2" t="s">
        <v>11</v>
      </c>
      <c r="D50" s="17">
        <v>8782423.8599999994</v>
      </c>
      <c r="E50" s="21">
        <f t="shared" si="10"/>
        <v>1.2553114291109337E-2</v>
      </c>
      <c r="F50" s="40">
        <v>1412</v>
      </c>
      <c r="G50" s="21">
        <f t="shared" si="11"/>
        <v>2.1192609602713616E-2</v>
      </c>
      <c r="H50" s="2" t="s">
        <v>30</v>
      </c>
      <c r="I50" s="17">
        <v>4660524.03</v>
      </c>
      <c r="J50" s="21">
        <f t="shared" si="12"/>
        <v>6.6614970693354226E-3</v>
      </c>
      <c r="K50" s="17">
        <v>275</v>
      </c>
      <c r="L50" s="91">
        <f t="shared" si="13"/>
        <v>4.1274558362225525E-3</v>
      </c>
      <c r="M50" s="3"/>
      <c r="N50" s="151"/>
    </row>
    <row r="51" spans="1:14" x14ac:dyDescent="0.25">
      <c r="A51" s="161"/>
      <c r="B51" s="164"/>
      <c r="C51" s="2" t="s">
        <v>12</v>
      </c>
      <c r="D51" s="17">
        <v>67973899.569999993</v>
      </c>
      <c r="E51" s="21">
        <f t="shared" si="10"/>
        <v>9.7158158580904319E-2</v>
      </c>
      <c r="F51" s="40">
        <v>778</v>
      </c>
      <c r="G51" s="21">
        <f t="shared" si="11"/>
        <v>1.1676947783931439E-2</v>
      </c>
      <c r="H51" s="2" t="s">
        <v>31</v>
      </c>
      <c r="I51" s="17">
        <v>2801783.23</v>
      </c>
      <c r="J51" s="21">
        <f t="shared" si="12"/>
        <v>4.0047150610997137E-3</v>
      </c>
      <c r="K51" s="17">
        <v>170</v>
      </c>
      <c r="L51" s="91">
        <f t="shared" si="13"/>
        <v>2.5515181533012142E-3</v>
      </c>
      <c r="M51" s="93">
        <f>+D51</f>
        <v>67973899.569999993</v>
      </c>
      <c r="N51" s="151"/>
    </row>
    <row r="52" spans="1:14" x14ac:dyDescent="0.25">
      <c r="A52" s="161"/>
      <c r="B52" s="164"/>
      <c r="C52" s="2" t="s">
        <v>13</v>
      </c>
      <c r="D52" s="17">
        <v>5621620</v>
      </c>
      <c r="E52" s="21">
        <f t="shared" si="10"/>
        <v>8.0352348606852683E-3</v>
      </c>
      <c r="F52" s="40">
        <v>612</v>
      </c>
      <c r="G52" s="21">
        <f t="shared" si="11"/>
        <v>9.1854653518843709E-3</v>
      </c>
      <c r="H52" s="2" t="s">
        <v>32</v>
      </c>
      <c r="I52" s="17">
        <v>12431456.789999999</v>
      </c>
      <c r="J52" s="21">
        <f t="shared" si="12"/>
        <v>1.7768841538223959E-2</v>
      </c>
      <c r="K52" s="17">
        <v>910</v>
      </c>
      <c r="L52" s="91">
        <f t="shared" si="13"/>
        <v>1.3658126585318264E-2</v>
      </c>
      <c r="M52" s="3"/>
      <c r="N52" s="151"/>
    </row>
    <row r="53" spans="1:14" x14ac:dyDescent="0.25">
      <c r="A53" s="161"/>
      <c r="B53" s="164"/>
      <c r="C53" s="2" t="s">
        <v>14</v>
      </c>
      <c r="D53" s="17">
        <v>76443818.319999993</v>
      </c>
      <c r="E53" s="21">
        <f t="shared" si="10"/>
        <v>0.10926459523211371</v>
      </c>
      <c r="F53" s="40">
        <v>2598</v>
      </c>
      <c r="G53" s="21">
        <f t="shared" si="11"/>
        <v>3.8993200954567965E-2</v>
      </c>
      <c r="H53" s="2" t="s">
        <v>33</v>
      </c>
      <c r="I53" s="17">
        <v>3317729.76</v>
      </c>
      <c r="J53" s="21">
        <f t="shared" si="12"/>
        <v>4.7421806927335835E-3</v>
      </c>
      <c r="K53" s="17">
        <v>34</v>
      </c>
      <c r="L53" s="91">
        <f t="shared" si="13"/>
        <v>5.1030363066024282E-4</v>
      </c>
      <c r="M53" s="3"/>
      <c r="N53" s="151"/>
    </row>
    <row r="54" spans="1:14" x14ac:dyDescent="0.25">
      <c r="A54" s="161"/>
      <c r="B54" s="164"/>
      <c r="C54" s="2" t="s">
        <v>15</v>
      </c>
      <c r="D54" s="17">
        <v>2648019</v>
      </c>
      <c r="E54" s="21">
        <f t="shared" si="10"/>
        <v>3.7849329162335668E-3</v>
      </c>
      <c r="F54" s="40">
        <v>23</v>
      </c>
      <c r="G54" s="21">
        <f t="shared" si="11"/>
        <v>3.4520539721134076E-4</v>
      </c>
      <c r="H54" s="2" t="s">
        <v>34</v>
      </c>
      <c r="I54" s="17">
        <v>8962862.1999999993</v>
      </c>
      <c r="J54" s="21">
        <f t="shared" si="12"/>
        <v>1.2811022943734769E-2</v>
      </c>
      <c r="K54" s="17">
        <v>1286</v>
      </c>
      <c r="L54" s="91">
        <f t="shared" si="13"/>
        <v>1.9301484383208008E-2</v>
      </c>
      <c r="M54" s="3"/>
      <c r="N54" s="151"/>
    </row>
    <row r="55" spans="1:14" x14ac:dyDescent="0.25">
      <c r="A55" s="161"/>
      <c r="B55" s="164"/>
      <c r="C55" s="2" t="s">
        <v>16</v>
      </c>
      <c r="D55" s="17">
        <v>7097232.3399999999</v>
      </c>
      <c r="E55" s="21">
        <f t="shared" si="10"/>
        <v>1.0144394091516481E-2</v>
      </c>
      <c r="F55" s="40">
        <v>560</v>
      </c>
      <c r="G55" s="21">
        <f t="shared" si="11"/>
        <v>8.4050009755804699E-3</v>
      </c>
      <c r="H55" s="2" t="s">
        <v>35</v>
      </c>
      <c r="I55" s="17">
        <v>1791575.24</v>
      </c>
      <c r="J55" s="21">
        <f t="shared" si="12"/>
        <v>2.560779245838135E-3</v>
      </c>
      <c r="K55" s="17">
        <v>183</v>
      </c>
      <c r="L55" s="91">
        <f t="shared" si="13"/>
        <v>2.7466342473771894E-3</v>
      </c>
      <c r="M55" s="3"/>
      <c r="N55" s="151"/>
    </row>
    <row r="56" spans="1:14" x14ac:dyDescent="0.25">
      <c r="A56" s="161"/>
      <c r="B56" s="164"/>
      <c r="C56" s="2" t="s">
        <v>17</v>
      </c>
      <c r="D56" s="17">
        <v>808176.48</v>
      </c>
      <c r="E56" s="21">
        <f t="shared" si="10"/>
        <v>1.1551630714423796E-3</v>
      </c>
      <c r="F56" s="40">
        <v>107</v>
      </c>
      <c r="G56" s="21">
        <f t="shared" si="11"/>
        <v>1.6059555435484112E-3</v>
      </c>
      <c r="H56" s="2" t="s">
        <v>36</v>
      </c>
      <c r="I56" s="17">
        <v>2208975.9300000002</v>
      </c>
      <c r="J56" s="21">
        <f t="shared" si="12"/>
        <v>3.1573888664033966E-3</v>
      </c>
      <c r="K56" s="17">
        <v>273</v>
      </c>
      <c r="L56" s="91">
        <f t="shared" si="13"/>
        <v>4.0974379755954792E-3</v>
      </c>
      <c r="M56" s="3"/>
      <c r="N56" s="151"/>
    </row>
    <row r="57" spans="1:14" x14ac:dyDescent="0.25">
      <c r="A57" s="161"/>
      <c r="B57" s="164"/>
      <c r="C57" s="2" t="s">
        <v>18</v>
      </c>
      <c r="D57" s="17">
        <v>722054.46</v>
      </c>
      <c r="E57" s="21">
        <f t="shared" si="10"/>
        <v>1.0320649863038193E-3</v>
      </c>
      <c r="F57" s="40">
        <v>91</v>
      </c>
      <c r="G57" s="21">
        <f t="shared" si="11"/>
        <v>1.3658126585318264E-3</v>
      </c>
      <c r="H57" s="2" t="s">
        <v>37</v>
      </c>
      <c r="I57" s="17">
        <v>1338366.79</v>
      </c>
      <c r="J57" s="21">
        <f t="shared" si="12"/>
        <v>1.9129879798690484E-3</v>
      </c>
      <c r="K57" s="17">
        <v>77</v>
      </c>
      <c r="L57" s="91">
        <f t="shared" si="13"/>
        <v>1.1556876341423147E-3</v>
      </c>
      <c r="M57" s="3"/>
      <c r="N57" s="151"/>
    </row>
    <row r="58" spans="1:14" x14ac:dyDescent="0.25">
      <c r="A58" s="161"/>
      <c r="B58" s="164"/>
      <c r="C58" s="2" t="s">
        <v>19</v>
      </c>
      <c r="D58" s="17">
        <v>24952358.98</v>
      </c>
      <c r="E58" s="21">
        <f t="shared" si="10"/>
        <v>3.5665531418421936E-2</v>
      </c>
      <c r="F58" s="40">
        <v>988</v>
      </c>
      <c r="G58" s="21">
        <f t="shared" si="11"/>
        <v>1.4828823149774116E-2</v>
      </c>
      <c r="H58" s="2" t="s">
        <v>38</v>
      </c>
      <c r="I58" s="17">
        <v>1537618.9</v>
      </c>
      <c r="J58" s="21">
        <f t="shared" si="12"/>
        <v>2.1977880019867111E-3</v>
      </c>
      <c r="K58" s="17">
        <v>116</v>
      </c>
      <c r="L58" s="91">
        <f t="shared" si="13"/>
        <v>1.7410359163702403E-3</v>
      </c>
      <c r="M58" s="3"/>
      <c r="N58" s="151"/>
    </row>
    <row r="59" spans="1:14" x14ac:dyDescent="0.25">
      <c r="A59" s="161"/>
      <c r="B59" s="164"/>
      <c r="C59" s="2" t="s">
        <v>20</v>
      </c>
      <c r="D59" s="17">
        <v>1311855.1599999999</v>
      </c>
      <c r="E59" s="21">
        <f t="shared" si="10"/>
        <v>1.8750937120975537E-3</v>
      </c>
      <c r="F59" s="40">
        <v>123</v>
      </c>
      <c r="G59" s="21">
        <f t="shared" si="11"/>
        <v>1.8460984285649962E-3</v>
      </c>
      <c r="H59" s="2" t="s">
        <v>39</v>
      </c>
      <c r="I59" s="17">
        <v>1439376.46</v>
      </c>
      <c r="J59" s="21">
        <f t="shared" si="12"/>
        <v>2.057365654213866E-3</v>
      </c>
      <c r="K59" s="17">
        <v>144</v>
      </c>
      <c r="L59" s="91">
        <f t="shared" si="13"/>
        <v>2.1612859651492637E-3</v>
      </c>
      <c r="M59" s="3"/>
      <c r="N59" s="151"/>
    </row>
    <row r="60" spans="1:14" x14ac:dyDescent="0.25">
      <c r="A60" s="161"/>
      <c r="B60" s="164"/>
      <c r="C60" s="2" t="s">
        <v>21</v>
      </c>
      <c r="D60" s="17">
        <v>7525400.5300000003</v>
      </c>
      <c r="E60" s="21">
        <f t="shared" si="10"/>
        <v>1.0756394185177119E-2</v>
      </c>
      <c r="F60" s="40">
        <v>881</v>
      </c>
      <c r="G60" s="21">
        <f t="shared" si="11"/>
        <v>1.3222867606225704E-2</v>
      </c>
      <c r="H60" s="2" t="s">
        <v>40</v>
      </c>
      <c r="I60" s="17">
        <v>6515755.6200000001</v>
      </c>
      <c r="J60" s="21">
        <f t="shared" si="12"/>
        <v>9.3132632055403872E-3</v>
      </c>
      <c r="K60" s="17">
        <v>209</v>
      </c>
      <c r="L60" s="91">
        <f t="shared" si="13"/>
        <v>3.13686643552914E-3</v>
      </c>
      <c r="M60" s="3"/>
      <c r="N60" s="151"/>
    </row>
    <row r="61" spans="1:14" x14ac:dyDescent="0.25">
      <c r="A61" s="161"/>
      <c r="B61" s="164"/>
      <c r="C61" s="2" t="s">
        <v>22</v>
      </c>
      <c r="D61" s="17">
        <v>14053716.48</v>
      </c>
      <c r="E61" s="21">
        <f t="shared" si="10"/>
        <v>2.0087610436543748E-2</v>
      </c>
      <c r="F61" s="40">
        <v>474</v>
      </c>
      <c r="G61" s="21">
        <f t="shared" si="11"/>
        <v>7.1142329686163268E-3</v>
      </c>
      <c r="H61" s="2" t="s">
        <v>41</v>
      </c>
      <c r="I61" s="17">
        <v>11499625.51</v>
      </c>
      <c r="J61" s="21">
        <f t="shared" si="12"/>
        <v>1.6436933087397868E-2</v>
      </c>
      <c r="K61" s="17">
        <v>300</v>
      </c>
      <c r="L61" s="91">
        <f t="shared" si="13"/>
        <v>4.5026790940609664E-3</v>
      </c>
      <c r="M61" s="3"/>
      <c r="N61" s="151"/>
    </row>
    <row r="62" spans="1:14" x14ac:dyDescent="0.25">
      <c r="A62" s="161"/>
      <c r="B62" s="164"/>
      <c r="C62" s="2" t="s">
        <v>23</v>
      </c>
      <c r="D62" s="17">
        <v>17315744.640000001</v>
      </c>
      <c r="E62" s="21">
        <f t="shared" si="10"/>
        <v>2.4750174321646088E-2</v>
      </c>
      <c r="F62" s="40">
        <v>482</v>
      </c>
      <c r="G62" s="21">
        <f t="shared" si="11"/>
        <v>7.2343044111246192E-3</v>
      </c>
      <c r="H62" s="2" t="s">
        <v>3</v>
      </c>
      <c r="I62" s="17">
        <v>47835194.479999997</v>
      </c>
      <c r="J62" s="21">
        <f t="shared" si="12"/>
        <v>6.8372999643048715E-2</v>
      </c>
      <c r="K62" s="17">
        <v>5925</v>
      </c>
      <c r="L62" s="91">
        <f t="shared" si="13"/>
        <v>8.892791210770408E-2</v>
      </c>
      <c r="M62" s="3"/>
      <c r="N62" s="151"/>
    </row>
    <row r="63" spans="1:14" x14ac:dyDescent="0.25">
      <c r="A63" s="161"/>
      <c r="B63" s="164"/>
      <c r="C63" s="2" t="s">
        <v>58</v>
      </c>
      <c r="D63" s="17">
        <v>78277394.379999995</v>
      </c>
      <c r="E63" s="21">
        <f t="shared" si="10"/>
        <v>0.11188540814316604</v>
      </c>
      <c r="F63" s="40">
        <v>9729</v>
      </c>
      <c r="G63" s="21">
        <f t="shared" si="11"/>
        <v>0.14602188302039715</v>
      </c>
      <c r="H63" s="2" t="s">
        <v>42</v>
      </c>
      <c r="I63" s="17">
        <v>17299862.629999999</v>
      </c>
      <c r="J63" s="21">
        <f t="shared" si="12"/>
        <v>2.4727473448871023E-2</v>
      </c>
      <c r="K63" s="17">
        <v>889</v>
      </c>
      <c r="L63" s="91">
        <f t="shared" si="13"/>
        <v>1.3342939048733998E-2</v>
      </c>
      <c r="M63" s="3"/>
      <c r="N63" s="151"/>
    </row>
    <row r="64" spans="1:14" ht="15.75" thickBot="1" x14ac:dyDescent="0.3">
      <c r="A64" s="162"/>
      <c r="B64" s="165"/>
      <c r="C64" s="12" t="s">
        <v>82</v>
      </c>
      <c r="D64" s="35">
        <f>SUM(D43:D63)</f>
        <v>413800975.73999995</v>
      </c>
      <c r="E64" s="31">
        <f>SUM(E43:E63)</f>
        <v>0.59146438671621815</v>
      </c>
      <c r="F64" s="38">
        <f>SUM(F43:F63)</f>
        <v>26332</v>
      </c>
      <c r="G64" s="31">
        <f>SUM(G43:G63)</f>
        <v>0.3952151530160446</v>
      </c>
      <c r="H64" s="98"/>
      <c r="I64" s="35">
        <f>SUM(I43:I63)+D64</f>
        <v>699621118.41999996</v>
      </c>
      <c r="J64" s="34">
        <f>SUM(J43:J63)+E64</f>
        <v>0.99999999999999989</v>
      </c>
      <c r="K64" s="43">
        <f>SUM(K43:K63)+F43+F44+F45+F46+F47+F48+F49+F50+F51+F52+F53+F54+F55+F56+F57+F58+F59+F60+F61+F62+F63</f>
        <v>66627</v>
      </c>
      <c r="L64" s="94">
        <f>SUM(L43:L63)</f>
        <v>0.60478484698395552</v>
      </c>
      <c r="M64" s="97"/>
      <c r="N64" s="152"/>
    </row>
    <row r="65" spans="1:9" ht="45" x14ac:dyDescent="0.25">
      <c r="A65" s="160">
        <v>7</v>
      </c>
      <c r="B65" s="163" t="s">
        <v>57</v>
      </c>
      <c r="C65" s="8" t="s">
        <v>52</v>
      </c>
      <c r="D65" s="8" t="s">
        <v>73</v>
      </c>
      <c r="E65" s="77" t="s">
        <v>77</v>
      </c>
      <c r="F65" s="8" t="s">
        <v>59</v>
      </c>
      <c r="G65" s="8" t="s">
        <v>60</v>
      </c>
      <c r="H65" s="76" t="s">
        <v>78</v>
      </c>
      <c r="I65" s="27" t="s">
        <v>79</v>
      </c>
    </row>
    <row r="66" spans="1:9" x14ac:dyDescent="0.25">
      <c r="A66" s="161"/>
      <c r="B66" s="164"/>
      <c r="C66" s="2" t="s">
        <v>12</v>
      </c>
      <c r="D66" s="17">
        <v>707657</v>
      </c>
      <c r="E66" s="24">
        <f>+D66/$D$70</f>
        <v>0.12714015192347772</v>
      </c>
      <c r="F66" s="3">
        <v>1</v>
      </c>
      <c r="G66" s="91">
        <f>+F66/$F$70</f>
        <v>0.25</v>
      </c>
      <c r="H66" s="93">
        <f>+D66</f>
        <v>707657</v>
      </c>
      <c r="I66" s="153">
        <f>+H66+N43</f>
        <v>87925932.569999993</v>
      </c>
    </row>
    <row r="67" spans="1:9" x14ac:dyDescent="0.25">
      <c r="A67" s="161"/>
      <c r="B67" s="164"/>
      <c r="C67" s="2" t="s">
        <v>37</v>
      </c>
      <c r="D67" s="17">
        <v>2118449</v>
      </c>
      <c r="E67" s="24">
        <f t="shared" ref="E67:E69" si="14">+D67/$D$70</f>
        <v>0.38060801730519084</v>
      </c>
      <c r="F67" s="3">
        <v>1</v>
      </c>
      <c r="G67" s="91">
        <f t="shared" ref="G67:G69" si="15">+F67/$F$70</f>
        <v>0.25</v>
      </c>
      <c r="H67" s="3"/>
      <c r="I67" s="154"/>
    </row>
    <row r="68" spans="1:9" x14ac:dyDescent="0.25">
      <c r="A68" s="161"/>
      <c r="B68" s="164"/>
      <c r="C68" s="2" t="s">
        <v>42</v>
      </c>
      <c r="D68" s="18">
        <v>2118449</v>
      </c>
      <c r="E68" s="24">
        <f t="shared" si="14"/>
        <v>0.38060801730519084</v>
      </c>
      <c r="F68" s="3">
        <v>1</v>
      </c>
      <c r="G68" s="91">
        <f t="shared" si="15"/>
        <v>0.25</v>
      </c>
      <c r="H68" s="3"/>
      <c r="I68" s="154"/>
    </row>
    <row r="69" spans="1:9" x14ac:dyDescent="0.25">
      <c r="A69" s="161"/>
      <c r="B69" s="164"/>
      <c r="C69" s="2" t="s">
        <v>3</v>
      </c>
      <c r="D69" s="18">
        <v>621405</v>
      </c>
      <c r="E69" s="24">
        <f t="shared" si="14"/>
        <v>0.11164381346614061</v>
      </c>
      <c r="F69" s="3">
        <v>1</v>
      </c>
      <c r="G69" s="91">
        <f t="shared" si="15"/>
        <v>0.25</v>
      </c>
      <c r="H69" s="3"/>
      <c r="I69" s="154"/>
    </row>
    <row r="70" spans="1:9" ht="15.75" thickBot="1" x14ac:dyDescent="0.3">
      <c r="A70" s="162"/>
      <c r="B70" s="165"/>
      <c r="C70" s="12" t="s">
        <v>82</v>
      </c>
      <c r="D70" s="30">
        <f>SUM(D66:D69)</f>
        <v>5565960</v>
      </c>
      <c r="E70" s="32">
        <f>SUM(E66:E69)</f>
        <v>1</v>
      </c>
      <c r="F70" s="98">
        <f>SUM(F66:F69)</f>
        <v>4</v>
      </c>
      <c r="G70" s="101">
        <f>SUM(G66:G69)</f>
        <v>1</v>
      </c>
      <c r="H70" s="96"/>
      <c r="I70" s="155"/>
    </row>
    <row r="71" spans="1:9" x14ac:dyDescent="0.25">
      <c r="A71" s="160">
        <v>8</v>
      </c>
      <c r="B71" s="163" t="s">
        <v>43</v>
      </c>
      <c r="C71" s="1" t="s">
        <v>24</v>
      </c>
      <c r="D71" s="45">
        <v>59961</v>
      </c>
      <c r="E71" s="22">
        <f>+D71/D74</f>
        <v>1</v>
      </c>
      <c r="F71" s="42">
        <v>30</v>
      </c>
      <c r="G71" s="23">
        <f>+F71/F74</f>
        <v>1</v>
      </c>
      <c r="H71" s="7"/>
      <c r="I71" s="156">
        <f>+I66</f>
        <v>87925932.569999993</v>
      </c>
    </row>
    <row r="72" spans="1:9" x14ac:dyDescent="0.25">
      <c r="A72" s="161"/>
      <c r="B72" s="164"/>
      <c r="C72" s="2" t="s">
        <v>12</v>
      </c>
      <c r="D72" s="18">
        <v>0</v>
      </c>
      <c r="E72" s="3">
        <f>+D72/$D$74</f>
        <v>0</v>
      </c>
      <c r="F72" s="40">
        <v>0</v>
      </c>
      <c r="G72" s="21">
        <v>0</v>
      </c>
      <c r="H72" s="3"/>
      <c r="I72" s="157"/>
    </row>
    <row r="73" spans="1:9" x14ac:dyDescent="0.25">
      <c r="A73" s="161"/>
      <c r="B73" s="164"/>
      <c r="C73" s="2" t="s">
        <v>37</v>
      </c>
      <c r="D73" s="17">
        <v>0</v>
      </c>
      <c r="E73" s="3">
        <f>+D73/$D$74</f>
        <v>0</v>
      </c>
      <c r="F73" s="40">
        <v>0</v>
      </c>
      <c r="G73" s="21">
        <v>0</v>
      </c>
      <c r="H73" s="3"/>
      <c r="I73" s="157"/>
    </row>
    <row r="74" spans="1:9" ht="15.75" thickBot="1" x14ac:dyDescent="0.3">
      <c r="A74" s="162"/>
      <c r="B74" s="165"/>
      <c r="C74" s="12" t="s">
        <v>82</v>
      </c>
      <c r="D74" s="30">
        <f>SUM(D71:D73)</f>
        <v>59961</v>
      </c>
      <c r="E74" s="32">
        <f>SUM(E71:E73)</f>
        <v>1</v>
      </c>
      <c r="F74" s="38">
        <f>SUM(F71:F73)</f>
        <v>30</v>
      </c>
      <c r="G74" s="31">
        <f>SUM(G71:G73)</f>
        <v>1</v>
      </c>
      <c r="H74" s="96"/>
      <c r="I74" s="150"/>
    </row>
    <row r="75" spans="1:9" ht="45" x14ac:dyDescent="0.25">
      <c r="A75" s="160">
        <v>9</v>
      </c>
      <c r="B75" s="163" t="s">
        <v>44</v>
      </c>
      <c r="C75" s="8" t="s">
        <v>52</v>
      </c>
      <c r="D75" s="8" t="s">
        <v>73</v>
      </c>
      <c r="E75" s="77" t="s">
        <v>77</v>
      </c>
      <c r="F75" s="8" t="s">
        <v>59</v>
      </c>
      <c r="G75" s="8" t="s">
        <v>60</v>
      </c>
      <c r="H75" s="76" t="s">
        <v>78</v>
      </c>
      <c r="I75" s="27" t="s">
        <v>79</v>
      </c>
    </row>
    <row r="76" spans="1:9" x14ac:dyDescent="0.25">
      <c r="A76" s="161"/>
      <c r="B76" s="164"/>
      <c r="C76" s="2" t="s">
        <v>15</v>
      </c>
      <c r="D76" s="47">
        <v>1079205</v>
      </c>
      <c r="E76" s="21">
        <f>+D76/D77</f>
        <v>1</v>
      </c>
      <c r="F76" s="40">
        <v>1</v>
      </c>
      <c r="G76" s="21">
        <f>+F76/F77</f>
        <v>1</v>
      </c>
      <c r="H76" s="3"/>
      <c r="I76" s="186">
        <f>+I71</f>
        <v>87925932.569999993</v>
      </c>
    </row>
    <row r="77" spans="1:9" ht="15.75" thickBot="1" x14ac:dyDescent="0.3">
      <c r="A77" s="162"/>
      <c r="B77" s="165"/>
      <c r="C77" s="12" t="s">
        <v>82</v>
      </c>
      <c r="D77" s="30">
        <f>+D76</f>
        <v>1079205</v>
      </c>
      <c r="E77" s="32">
        <f>+E76</f>
        <v>1</v>
      </c>
      <c r="F77" s="38">
        <f>SUM(F76)</f>
        <v>1</v>
      </c>
      <c r="G77" s="31">
        <f>SUM(G76)</f>
        <v>1</v>
      </c>
      <c r="H77" s="104"/>
      <c r="I77" s="187"/>
    </row>
    <row r="78" spans="1:9" x14ac:dyDescent="0.25">
      <c r="A78" s="160">
        <v>10</v>
      </c>
      <c r="B78" s="163" t="s">
        <v>81</v>
      </c>
      <c r="C78" s="57" t="s">
        <v>58</v>
      </c>
      <c r="D78" s="117">
        <v>344809.97</v>
      </c>
      <c r="E78" s="118">
        <f>+D78/$D$87</f>
        <v>0.10557067225221431</v>
      </c>
      <c r="F78" s="119">
        <v>11</v>
      </c>
      <c r="G78" s="65">
        <f>+F78/$F$87</f>
        <v>0.26829268292682928</v>
      </c>
      <c r="H78" s="120"/>
      <c r="I78" s="188">
        <f>+I76+H79</f>
        <v>89070333.799999997</v>
      </c>
    </row>
    <row r="79" spans="1:9" x14ac:dyDescent="0.25">
      <c r="A79" s="161"/>
      <c r="B79" s="164"/>
      <c r="C79" s="51" t="s">
        <v>12</v>
      </c>
      <c r="D79" s="116">
        <v>1144401.23</v>
      </c>
      <c r="E79" s="114">
        <f t="shared" ref="E79:E86" si="16">+D79/$D$87</f>
        <v>0.35038200077962056</v>
      </c>
      <c r="F79" s="115">
        <v>1</v>
      </c>
      <c r="G79" s="66">
        <f t="shared" ref="G79:G86" si="17">+F79/$F$87</f>
        <v>2.4390243902439025E-2</v>
      </c>
      <c r="H79" s="93">
        <f>+D79</f>
        <v>1144401.23</v>
      </c>
      <c r="I79" s="189"/>
    </row>
    <row r="80" spans="1:9" x14ac:dyDescent="0.25">
      <c r="A80" s="161"/>
      <c r="B80" s="164"/>
      <c r="C80" s="51" t="s">
        <v>19</v>
      </c>
      <c r="D80" s="113">
        <v>206113.88</v>
      </c>
      <c r="E80" s="114">
        <f t="shared" si="16"/>
        <v>6.3106008425777918E-2</v>
      </c>
      <c r="F80" s="115">
        <v>9</v>
      </c>
      <c r="G80" s="66">
        <f t="shared" si="17"/>
        <v>0.21951219512195122</v>
      </c>
      <c r="H80" s="75"/>
      <c r="I80" s="189"/>
    </row>
    <row r="81" spans="1:9" x14ac:dyDescent="0.25">
      <c r="A81" s="161"/>
      <c r="B81" s="164"/>
      <c r="C81" s="3" t="s">
        <v>22</v>
      </c>
      <c r="D81" s="121">
        <v>121371.13</v>
      </c>
      <c r="E81" s="114">
        <f t="shared" si="16"/>
        <v>3.7160270586465052E-2</v>
      </c>
      <c r="F81" s="3">
        <v>9</v>
      </c>
      <c r="G81" s="66">
        <f t="shared" si="17"/>
        <v>0.21951219512195122</v>
      </c>
      <c r="H81" s="75"/>
      <c r="I81" s="189"/>
    </row>
    <row r="82" spans="1:9" x14ac:dyDescent="0.25">
      <c r="A82" s="161"/>
      <c r="B82" s="164"/>
      <c r="C82" s="51" t="s">
        <v>23</v>
      </c>
      <c r="D82" s="116">
        <v>575598</v>
      </c>
      <c r="E82" s="114">
        <f t="shared" si="16"/>
        <v>0.17623117976266769</v>
      </c>
      <c r="F82" s="115">
        <v>4</v>
      </c>
      <c r="G82" s="66">
        <f t="shared" si="17"/>
        <v>9.7560975609756101E-2</v>
      </c>
      <c r="H82" s="75"/>
      <c r="I82" s="189"/>
    </row>
    <row r="83" spans="1:9" x14ac:dyDescent="0.25">
      <c r="A83" s="161"/>
      <c r="B83" s="164"/>
      <c r="C83" s="51" t="s">
        <v>24</v>
      </c>
      <c r="D83" s="116">
        <v>164218.66</v>
      </c>
      <c r="E83" s="114">
        <f t="shared" si="16"/>
        <v>5.0278924163816428E-2</v>
      </c>
      <c r="F83" s="115">
        <v>3</v>
      </c>
      <c r="G83" s="66">
        <f t="shared" si="17"/>
        <v>7.3170731707317069E-2</v>
      </c>
      <c r="H83" s="75"/>
      <c r="I83" s="189"/>
    </row>
    <row r="84" spans="1:9" x14ac:dyDescent="0.25">
      <c r="A84" s="161"/>
      <c r="B84" s="164"/>
      <c r="C84" s="51" t="s">
        <v>2</v>
      </c>
      <c r="D84" s="116">
        <v>43998.75</v>
      </c>
      <c r="E84" s="114">
        <f t="shared" si="16"/>
        <v>1.3471123284970892E-2</v>
      </c>
      <c r="F84" s="115">
        <v>1</v>
      </c>
      <c r="G84" s="66">
        <f t="shared" si="17"/>
        <v>2.4390243902439025E-2</v>
      </c>
      <c r="H84" s="75"/>
      <c r="I84" s="189"/>
    </row>
    <row r="85" spans="1:9" x14ac:dyDescent="0.25">
      <c r="A85" s="161"/>
      <c r="B85" s="164"/>
      <c r="C85" s="51" t="s">
        <v>33</v>
      </c>
      <c r="D85" s="116">
        <v>62341.31</v>
      </c>
      <c r="E85" s="114">
        <f t="shared" si="16"/>
        <v>1.9087075718209921E-2</v>
      </c>
      <c r="F85" s="115">
        <v>2</v>
      </c>
      <c r="G85" s="66">
        <f t="shared" si="17"/>
        <v>4.878048780487805E-2</v>
      </c>
      <c r="H85" s="75"/>
      <c r="I85" s="189"/>
    </row>
    <row r="86" spans="1:9" x14ac:dyDescent="0.25">
      <c r="A86" s="161"/>
      <c r="B86" s="164"/>
      <c r="C86" s="51" t="s">
        <v>3</v>
      </c>
      <c r="D86" s="116">
        <v>603300.09</v>
      </c>
      <c r="E86" s="114">
        <f t="shared" si="16"/>
        <v>0.1847127450262572</v>
      </c>
      <c r="F86" s="115">
        <v>1</v>
      </c>
      <c r="G86" s="66">
        <f t="shared" si="17"/>
        <v>2.4390243902439025E-2</v>
      </c>
      <c r="H86" s="75"/>
      <c r="I86" s="189"/>
    </row>
    <row r="87" spans="1:9" ht="15.75" thickBot="1" x14ac:dyDescent="0.3">
      <c r="A87" s="178"/>
      <c r="B87" s="179"/>
      <c r="C87" s="29" t="s">
        <v>82</v>
      </c>
      <c r="D87" s="36">
        <f>SUM(D78:D86)</f>
        <v>3266153.02</v>
      </c>
      <c r="E87" s="36">
        <f t="shared" ref="E87:G87" si="18">SUM(E78:E86)</f>
        <v>1</v>
      </c>
      <c r="F87" s="36">
        <f t="shared" si="18"/>
        <v>41</v>
      </c>
      <c r="G87" s="36">
        <f t="shared" si="18"/>
        <v>1</v>
      </c>
      <c r="H87" s="102"/>
      <c r="I87" s="190"/>
    </row>
    <row r="88" spans="1:9" x14ac:dyDescent="0.25">
      <c r="A88" s="184">
        <v>11</v>
      </c>
      <c r="B88" s="185" t="s">
        <v>45</v>
      </c>
      <c r="C88" s="6" t="s">
        <v>4</v>
      </c>
      <c r="D88" s="112">
        <v>43897</v>
      </c>
      <c r="E88" s="53">
        <f>+D88/$D$94</f>
        <v>4.9758863855182609E-4</v>
      </c>
      <c r="F88" s="46">
        <v>2</v>
      </c>
      <c r="G88" s="53">
        <f>+F88/$F$94</f>
        <v>1.4903129657228018E-3</v>
      </c>
      <c r="H88" s="111"/>
      <c r="I88" s="151">
        <f>+I78</f>
        <v>89070333.799999997</v>
      </c>
    </row>
    <row r="89" spans="1:9" x14ac:dyDescent="0.25">
      <c r="A89" s="161"/>
      <c r="B89" s="164"/>
      <c r="C89" s="2" t="s">
        <v>0</v>
      </c>
      <c r="D89" s="47">
        <v>242217</v>
      </c>
      <c r="E89" s="21">
        <f t="shared" ref="E89:E93" si="19">+D89/$D$94</f>
        <v>2.7456187726748447E-3</v>
      </c>
      <c r="F89" s="40">
        <v>1</v>
      </c>
      <c r="G89" s="21">
        <f t="shared" ref="G89:G93" si="20">+F89/$F$94</f>
        <v>7.4515648286140089E-4</v>
      </c>
      <c r="H89" s="3"/>
      <c r="I89" s="151"/>
    </row>
    <row r="90" spans="1:9" x14ac:dyDescent="0.25">
      <c r="A90" s="161"/>
      <c r="B90" s="164"/>
      <c r="C90" s="2" t="s">
        <v>15</v>
      </c>
      <c r="D90" s="47">
        <v>83111206</v>
      </c>
      <c r="E90" s="21">
        <f t="shared" si="19"/>
        <v>0.94209608497027941</v>
      </c>
      <c r="F90" s="40">
        <v>1268</v>
      </c>
      <c r="G90" s="21">
        <f t="shared" si="20"/>
        <v>0.94485842026825628</v>
      </c>
      <c r="H90" s="3"/>
      <c r="I90" s="151"/>
    </row>
    <row r="91" spans="1:9" x14ac:dyDescent="0.25">
      <c r="A91" s="161"/>
      <c r="B91" s="164"/>
      <c r="C91" s="2" t="s">
        <v>7</v>
      </c>
      <c r="D91" s="47">
        <v>1713276</v>
      </c>
      <c r="E91" s="21">
        <f t="shared" si="19"/>
        <v>1.9420613534034636E-2</v>
      </c>
      <c r="F91" s="40">
        <v>8</v>
      </c>
      <c r="G91" s="21">
        <f t="shared" si="20"/>
        <v>5.9612518628912071E-3</v>
      </c>
      <c r="H91" s="3"/>
      <c r="I91" s="151"/>
    </row>
    <row r="92" spans="1:9" x14ac:dyDescent="0.25">
      <c r="A92" s="161"/>
      <c r="B92" s="164"/>
      <c r="C92" s="2" t="s">
        <v>28</v>
      </c>
      <c r="D92" s="47">
        <v>1363737</v>
      </c>
      <c r="E92" s="21">
        <f t="shared" si="19"/>
        <v>1.5458460422642815E-2</v>
      </c>
      <c r="F92" s="40">
        <v>62</v>
      </c>
      <c r="G92" s="21">
        <f t="shared" si="20"/>
        <v>4.6199701937406856E-2</v>
      </c>
      <c r="H92" s="3"/>
      <c r="I92" s="151"/>
    </row>
    <row r="93" spans="1:9" x14ac:dyDescent="0.25">
      <c r="A93" s="161"/>
      <c r="B93" s="164"/>
      <c r="C93" s="2" t="s">
        <v>2</v>
      </c>
      <c r="D93" s="47">
        <v>1745125</v>
      </c>
      <c r="E93" s="21">
        <f t="shared" si="19"/>
        <v>1.9781633661816421E-2</v>
      </c>
      <c r="F93" s="40">
        <v>1</v>
      </c>
      <c r="G93" s="21">
        <f t="shared" si="20"/>
        <v>7.4515648286140089E-4</v>
      </c>
      <c r="H93" s="3"/>
      <c r="I93" s="151"/>
    </row>
    <row r="94" spans="1:9" ht="15.75" thickBot="1" x14ac:dyDescent="0.3">
      <c r="A94" s="162"/>
      <c r="B94" s="165"/>
      <c r="C94" s="14" t="s">
        <v>82</v>
      </c>
      <c r="D94" s="49">
        <f>SUM(D88:D93)</f>
        <v>88219458</v>
      </c>
      <c r="E94" s="31">
        <f>SUM(E88:E93)</f>
        <v>0.99999999999999989</v>
      </c>
      <c r="F94" s="38">
        <f>SUM(F88:F93)</f>
        <v>1342</v>
      </c>
      <c r="G94" s="103">
        <f>SUM(G88:G93)</f>
        <v>1</v>
      </c>
      <c r="H94" s="104"/>
      <c r="I94" s="151"/>
    </row>
    <row r="95" spans="1:9" x14ac:dyDescent="0.25">
      <c r="A95" s="160">
        <v>12</v>
      </c>
      <c r="B95" s="163" t="s">
        <v>46</v>
      </c>
      <c r="C95" s="1" t="s">
        <v>0</v>
      </c>
      <c r="D95" s="16">
        <v>5430569</v>
      </c>
      <c r="E95" s="23">
        <f t="shared" ref="E95:E101" si="21">+D95/$D$102</f>
        <v>2.8618724426269426E-3</v>
      </c>
      <c r="F95" s="42">
        <v>3</v>
      </c>
      <c r="G95" s="105">
        <f>+F95/$F$102</f>
        <v>8.5475686440991862E-6</v>
      </c>
      <c r="H95" s="7"/>
      <c r="I95" s="158">
        <f>+I88+H96</f>
        <v>1798488060.8</v>
      </c>
    </row>
    <row r="96" spans="1:9" x14ac:dyDescent="0.25">
      <c r="A96" s="161"/>
      <c r="B96" s="164"/>
      <c r="C96" s="2" t="s">
        <v>12</v>
      </c>
      <c r="D96" s="17">
        <v>1709417727</v>
      </c>
      <c r="E96" s="21">
        <f t="shared" si="21"/>
        <v>0.90085136305961422</v>
      </c>
      <c r="F96" s="40">
        <v>344885</v>
      </c>
      <c r="G96" s="21">
        <f t="shared" ref="G96:G101" si="22">+F96/$F$102</f>
        <v>0.98264273727338258</v>
      </c>
      <c r="H96" s="93">
        <f>+D96</f>
        <v>1709417727</v>
      </c>
      <c r="I96" s="154"/>
    </row>
    <row r="97" spans="1:9" x14ac:dyDescent="0.25">
      <c r="A97" s="161"/>
      <c r="B97" s="164"/>
      <c r="C97" s="2" t="s">
        <v>14</v>
      </c>
      <c r="D97" s="17">
        <v>1510524</v>
      </c>
      <c r="E97" s="21">
        <f t="shared" si="21"/>
        <v>7.960357394458334E-4</v>
      </c>
      <c r="F97" s="40">
        <v>4</v>
      </c>
      <c r="G97" s="21">
        <f t="shared" si="22"/>
        <v>1.1396758192132249E-5</v>
      </c>
      <c r="H97" s="3"/>
      <c r="I97" s="154"/>
    </row>
    <row r="98" spans="1:9" x14ac:dyDescent="0.25">
      <c r="A98" s="161"/>
      <c r="B98" s="164"/>
      <c r="C98" s="2" t="s">
        <v>24</v>
      </c>
      <c r="D98" s="18">
        <v>4083552</v>
      </c>
      <c r="E98" s="21">
        <f t="shared" si="21"/>
        <v>2.1520037655048921E-3</v>
      </c>
      <c r="F98" s="40">
        <v>945</v>
      </c>
      <c r="G98" s="21">
        <f t="shared" si="22"/>
        <v>2.6924841228912434E-3</v>
      </c>
      <c r="H98" s="3"/>
      <c r="I98" s="154"/>
    </row>
    <row r="99" spans="1:9" x14ac:dyDescent="0.25">
      <c r="A99" s="161"/>
      <c r="B99" s="164"/>
      <c r="C99" s="2" t="s">
        <v>37</v>
      </c>
      <c r="D99" s="18">
        <v>1118417</v>
      </c>
      <c r="E99" s="21">
        <f t="shared" si="21"/>
        <v>5.8939805233401829E-4</v>
      </c>
      <c r="F99" s="40">
        <v>1</v>
      </c>
      <c r="G99" s="21">
        <f t="shared" si="22"/>
        <v>2.8491895480330622E-6</v>
      </c>
      <c r="H99" s="3"/>
      <c r="I99" s="154"/>
    </row>
    <row r="100" spans="1:9" ht="15.75" customHeight="1" x14ac:dyDescent="0.25">
      <c r="A100" s="161"/>
      <c r="B100" s="164"/>
      <c r="C100" s="2" t="s">
        <v>3</v>
      </c>
      <c r="D100" s="18">
        <v>175924044</v>
      </c>
      <c r="E100" s="21">
        <f t="shared" si="21"/>
        <v>9.2710758949769309E-2</v>
      </c>
      <c r="F100" s="40">
        <v>5125</v>
      </c>
      <c r="G100" s="21">
        <f t="shared" si="22"/>
        <v>1.4602096433669443E-2</v>
      </c>
      <c r="H100" s="3"/>
      <c r="I100" s="154"/>
    </row>
    <row r="101" spans="1:9" ht="15.75" customHeight="1" x14ac:dyDescent="0.25">
      <c r="A101" s="161"/>
      <c r="B101" s="164"/>
      <c r="C101" s="2" t="s">
        <v>75</v>
      </c>
      <c r="D101" s="18">
        <v>73185</v>
      </c>
      <c r="E101" s="21">
        <f t="shared" si="21"/>
        <v>3.8567990704777491E-5</v>
      </c>
      <c r="F101" s="40">
        <v>14</v>
      </c>
      <c r="G101" s="21">
        <f t="shared" si="22"/>
        <v>3.9888653672462867E-5</v>
      </c>
      <c r="H101" s="3"/>
      <c r="I101" s="154"/>
    </row>
    <row r="102" spans="1:9" ht="15.75" thickBot="1" x14ac:dyDescent="0.3">
      <c r="A102" s="178"/>
      <c r="B102" s="179"/>
      <c r="C102" s="13" t="s">
        <v>82</v>
      </c>
      <c r="D102" s="48">
        <f>SUM(D95:D101)</f>
        <v>1897558018</v>
      </c>
      <c r="E102" s="50">
        <f>SUM(E95:E101)</f>
        <v>1</v>
      </c>
      <c r="F102" s="41">
        <f>SUM(F95:F101)</f>
        <v>350977</v>
      </c>
      <c r="G102" s="50">
        <f>SUM(G95:G101)</f>
        <v>1.0000000000000002</v>
      </c>
      <c r="H102" s="102"/>
      <c r="I102" s="159"/>
    </row>
    <row r="103" spans="1:9" x14ac:dyDescent="0.25">
      <c r="A103" s="160">
        <v>13</v>
      </c>
      <c r="B103" s="163" t="s">
        <v>47</v>
      </c>
      <c r="C103" s="1" t="s">
        <v>0</v>
      </c>
      <c r="D103" s="16">
        <v>129701</v>
      </c>
      <c r="E103" s="23">
        <f>+D103/$D$113</f>
        <v>2.1616891136900232E-3</v>
      </c>
      <c r="F103" s="42">
        <v>2</v>
      </c>
      <c r="G103" s="100">
        <f>+F103/$F$113</f>
        <v>3.7735849056603772E-2</v>
      </c>
      <c r="H103" s="7"/>
      <c r="I103" s="142">
        <f>+H104+I95</f>
        <v>1820106597.8</v>
      </c>
    </row>
    <row r="104" spans="1:9" x14ac:dyDescent="0.25">
      <c r="A104" s="161"/>
      <c r="B104" s="164"/>
      <c r="C104" s="2" t="s">
        <v>12</v>
      </c>
      <c r="D104" s="17">
        <v>21618537</v>
      </c>
      <c r="E104" s="21">
        <f t="shared" ref="E104:E112" si="23">+D104/$D$113</f>
        <v>0.36030991346870861</v>
      </c>
      <c r="F104" s="40">
        <v>21</v>
      </c>
      <c r="G104" s="91">
        <f t="shared" ref="G104:G112" si="24">+F104/$F$113</f>
        <v>0.39622641509433965</v>
      </c>
      <c r="H104" s="93">
        <f>+D104</f>
        <v>21618537</v>
      </c>
      <c r="I104" s="143"/>
    </row>
    <row r="105" spans="1:9" x14ac:dyDescent="0.25">
      <c r="A105" s="161"/>
      <c r="B105" s="164"/>
      <c r="C105" s="2" t="s">
        <v>90</v>
      </c>
      <c r="D105" s="17">
        <v>8473796</v>
      </c>
      <c r="E105" s="21">
        <f t="shared" si="23"/>
        <v>0.14123031098318489</v>
      </c>
      <c r="F105" s="40">
        <v>4</v>
      </c>
      <c r="G105" s="91">
        <f t="shared" si="24"/>
        <v>7.5471698113207544E-2</v>
      </c>
      <c r="H105" s="3"/>
      <c r="I105" s="143"/>
    </row>
    <row r="106" spans="1:9" x14ac:dyDescent="0.25">
      <c r="A106" s="161"/>
      <c r="B106" s="164"/>
      <c r="C106" s="2" t="s">
        <v>15</v>
      </c>
      <c r="D106" s="17">
        <v>4758295</v>
      </c>
      <c r="E106" s="21">
        <f t="shared" si="23"/>
        <v>7.9305128728580879E-2</v>
      </c>
      <c r="F106" s="40">
        <v>3</v>
      </c>
      <c r="G106" s="91">
        <f t="shared" si="24"/>
        <v>5.6603773584905662E-2</v>
      </c>
      <c r="H106" s="3"/>
      <c r="I106" s="143"/>
    </row>
    <row r="107" spans="1:9" x14ac:dyDescent="0.25">
      <c r="A107" s="161"/>
      <c r="B107" s="164"/>
      <c r="C107" s="2" t="s">
        <v>58</v>
      </c>
      <c r="D107" s="18">
        <v>0</v>
      </c>
      <c r="E107" s="21">
        <f t="shared" si="23"/>
        <v>0</v>
      </c>
      <c r="F107" s="40">
        <v>0</v>
      </c>
      <c r="G107" s="91">
        <f t="shared" si="24"/>
        <v>0</v>
      </c>
      <c r="H107" s="3"/>
      <c r="I107" s="143"/>
    </row>
    <row r="108" spans="1:9" x14ac:dyDescent="0.25">
      <c r="A108" s="161"/>
      <c r="B108" s="164"/>
      <c r="C108" s="2" t="s">
        <v>10</v>
      </c>
      <c r="D108" s="18">
        <v>2437347</v>
      </c>
      <c r="E108" s="21">
        <f t="shared" si="23"/>
        <v>4.0622558624721763E-2</v>
      </c>
      <c r="F108" s="40">
        <v>1</v>
      </c>
      <c r="G108" s="91">
        <f t="shared" si="24"/>
        <v>1.8867924528301886E-2</v>
      </c>
      <c r="H108" s="3"/>
      <c r="I108" s="143"/>
    </row>
    <row r="109" spans="1:9" x14ac:dyDescent="0.25">
      <c r="A109" s="161"/>
      <c r="B109" s="164"/>
      <c r="C109" s="2" t="s">
        <v>26</v>
      </c>
      <c r="D109" s="18">
        <v>882917</v>
      </c>
      <c r="E109" s="21">
        <f t="shared" si="23"/>
        <v>1.4715322682106185E-2</v>
      </c>
      <c r="F109" s="40">
        <v>1</v>
      </c>
      <c r="G109" s="91">
        <f t="shared" si="24"/>
        <v>1.8867924528301886E-2</v>
      </c>
      <c r="H109" s="3"/>
      <c r="I109" s="143"/>
    </row>
    <row r="110" spans="1:9" x14ac:dyDescent="0.25">
      <c r="A110" s="161"/>
      <c r="B110" s="164"/>
      <c r="C110" s="2" t="s">
        <v>2</v>
      </c>
      <c r="D110" s="18">
        <v>2647652</v>
      </c>
      <c r="E110" s="21">
        <f t="shared" si="23"/>
        <v>4.4127651330672993E-2</v>
      </c>
      <c r="F110" s="40">
        <v>7</v>
      </c>
      <c r="G110" s="91">
        <f t="shared" si="24"/>
        <v>0.13207547169811321</v>
      </c>
      <c r="H110" s="3"/>
      <c r="I110" s="143"/>
    </row>
    <row r="111" spans="1:9" x14ac:dyDescent="0.25">
      <c r="A111" s="161"/>
      <c r="B111" s="164"/>
      <c r="C111" s="2" t="s">
        <v>37</v>
      </c>
      <c r="D111" s="18">
        <v>2975859</v>
      </c>
      <c r="E111" s="21">
        <f t="shared" si="23"/>
        <v>4.9597782624470739E-2</v>
      </c>
      <c r="F111" s="40">
        <v>2</v>
      </c>
      <c r="G111" s="91">
        <f t="shared" si="24"/>
        <v>3.7735849056603772E-2</v>
      </c>
      <c r="H111" s="3"/>
      <c r="I111" s="143"/>
    </row>
    <row r="112" spans="1:9" x14ac:dyDescent="0.25">
      <c r="A112" s="161"/>
      <c r="B112" s="164"/>
      <c r="C112" s="2" t="s">
        <v>3</v>
      </c>
      <c r="D112" s="18">
        <v>16075735.560000001</v>
      </c>
      <c r="E112" s="21">
        <f t="shared" si="23"/>
        <v>0.26792964244386391</v>
      </c>
      <c r="F112" s="40">
        <v>12</v>
      </c>
      <c r="G112" s="91">
        <f t="shared" si="24"/>
        <v>0.22641509433962265</v>
      </c>
      <c r="H112" s="3"/>
      <c r="I112" s="143"/>
    </row>
    <row r="113" spans="1:9" ht="15.75" thickBot="1" x14ac:dyDescent="0.3">
      <c r="A113" s="162"/>
      <c r="B113" s="165"/>
      <c r="C113" s="14" t="s">
        <v>82</v>
      </c>
      <c r="D113" s="108">
        <f>SUM(D103:D112)</f>
        <v>59999839.560000002</v>
      </c>
      <c r="E113" s="103">
        <f>SUM(E103:E112)</f>
        <v>1</v>
      </c>
      <c r="F113" s="38">
        <f>SUM(F103:F112)</f>
        <v>53</v>
      </c>
      <c r="G113" s="103">
        <f>SUM(G103:G112)</f>
        <v>1</v>
      </c>
      <c r="H113" s="104"/>
      <c r="I113" s="143"/>
    </row>
    <row r="114" spans="1:9" x14ac:dyDescent="0.25">
      <c r="A114" s="202">
        <v>14</v>
      </c>
      <c r="B114" s="205" t="s">
        <v>80</v>
      </c>
      <c r="C114" s="57" t="s">
        <v>12</v>
      </c>
      <c r="D114" s="122">
        <v>5363406</v>
      </c>
      <c r="E114" s="118">
        <f>+D114/$D$118</f>
        <v>0.85137563824528617</v>
      </c>
      <c r="F114" s="119">
        <v>24</v>
      </c>
      <c r="G114" s="118">
        <f>+F114/$F$118</f>
        <v>0.8571428571428571</v>
      </c>
      <c r="H114" s="106">
        <f>+D114</f>
        <v>5363406</v>
      </c>
      <c r="I114" s="142">
        <f>+H114+I103</f>
        <v>1825470003.8</v>
      </c>
    </row>
    <row r="115" spans="1:9" x14ac:dyDescent="0.25">
      <c r="A115" s="203"/>
      <c r="B115" s="206"/>
      <c r="C115" s="51" t="s">
        <v>2</v>
      </c>
      <c r="D115" s="123">
        <v>170694</v>
      </c>
      <c r="E115" s="114">
        <f>+D115/$D$118</f>
        <v>2.7095601786372481E-2</v>
      </c>
      <c r="F115" s="115">
        <v>1</v>
      </c>
      <c r="G115" s="114">
        <f>+F115/$F$118</f>
        <v>3.5714285714285712E-2</v>
      </c>
      <c r="H115" s="3"/>
      <c r="I115" s="144"/>
    </row>
    <row r="116" spans="1:9" x14ac:dyDescent="0.25">
      <c r="A116" s="203"/>
      <c r="B116" s="206"/>
      <c r="C116" s="51" t="s">
        <v>37</v>
      </c>
      <c r="D116" s="123">
        <v>434259</v>
      </c>
      <c r="E116" s="114">
        <f>+D116/$D$118</f>
        <v>6.8933348191197855E-2</v>
      </c>
      <c r="F116" s="115">
        <v>2</v>
      </c>
      <c r="G116" s="114">
        <f>+F116/$F$118</f>
        <v>7.1428571428571425E-2</v>
      </c>
      <c r="H116" s="3"/>
      <c r="I116" s="144"/>
    </row>
    <row r="117" spans="1:9" x14ac:dyDescent="0.25">
      <c r="A117" s="203"/>
      <c r="B117" s="206"/>
      <c r="C117" s="51" t="s">
        <v>3</v>
      </c>
      <c r="D117" s="123">
        <v>331335</v>
      </c>
      <c r="E117" s="114">
        <f>+D117/$D$118</f>
        <v>5.2595411777143462E-2</v>
      </c>
      <c r="F117" s="115">
        <v>1</v>
      </c>
      <c r="G117" s="114">
        <f>+F117/$F$118</f>
        <v>3.5714285714285712E-2</v>
      </c>
      <c r="H117" s="3"/>
      <c r="I117" s="144"/>
    </row>
    <row r="118" spans="1:9" ht="15.75" thickBot="1" x14ac:dyDescent="0.3">
      <c r="A118" s="204"/>
      <c r="B118" s="207"/>
      <c r="C118" s="13" t="s">
        <v>61</v>
      </c>
      <c r="D118" s="48">
        <f>SUM(D114:D117)</f>
        <v>6299694</v>
      </c>
      <c r="E118" s="50">
        <f>SUM(E114:E117)</f>
        <v>1</v>
      </c>
      <c r="F118" s="41">
        <f>SUM(F114:F117)</f>
        <v>28</v>
      </c>
      <c r="G118" s="50">
        <f>SUM(G114:G117)</f>
        <v>0.99999999999999989</v>
      </c>
      <c r="H118" s="124"/>
      <c r="I118" s="191"/>
    </row>
    <row r="119" spans="1:9" x14ac:dyDescent="0.25">
      <c r="A119" s="184">
        <v>15</v>
      </c>
      <c r="B119" s="185" t="s">
        <v>67</v>
      </c>
      <c r="C119" s="109" t="s">
        <v>10</v>
      </c>
      <c r="D119" s="110">
        <v>44863</v>
      </c>
      <c r="E119" s="53">
        <f>+D119/$D$129</f>
        <v>2.073232431061544E-3</v>
      </c>
      <c r="F119" s="46">
        <v>1</v>
      </c>
      <c r="G119" s="99">
        <f>+F119/$F$129</f>
        <v>2.565418163160595E-4</v>
      </c>
      <c r="H119" s="111"/>
      <c r="I119" s="144">
        <f>+H120+I114</f>
        <v>1844269967.8</v>
      </c>
    </row>
    <row r="120" spans="1:9" x14ac:dyDescent="0.25">
      <c r="A120" s="161"/>
      <c r="B120" s="164"/>
      <c r="C120" s="51" t="s">
        <v>12</v>
      </c>
      <c r="D120" s="47">
        <v>18799964</v>
      </c>
      <c r="E120" s="53">
        <f t="shared" ref="E120:E128" si="25">+D120/$D$129</f>
        <v>0.868793773657346</v>
      </c>
      <c r="F120" s="40">
        <v>3866</v>
      </c>
      <c r="G120" s="99">
        <f t="shared" ref="G120:G128" si="26">+F120/$F$129</f>
        <v>0.99179066187788611</v>
      </c>
      <c r="H120" s="93">
        <f>+D120</f>
        <v>18799964</v>
      </c>
      <c r="I120" s="143"/>
    </row>
    <row r="121" spans="1:9" x14ac:dyDescent="0.25">
      <c r="A121" s="161"/>
      <c r="B121" s="164"/>
      <c r="C121" s="51" t="s">
        <v>14</v>
      </c>
      <c r="D121" s="47">
        <v>49786</v>
      </c>
      <c r="E121" s="53">
        <f t="shared" si="25"/>
        <v>2.3007366830758093E-3</v>
      </c>
      <c r="F121" s="40">
        <v>2</v>
      </c>
      <c r="G121" s="99">
        <f t="shared" si="26"/>
        <v>5.1308363263211901E-4</v>
      </c>
      <c r="H121" s="3"/>
      <c r="I121" s="143"/>
    </row>
    <row r="122" spans="1:9" x14ac:dyDescent="0.25">
      <c r="A122" s="161"/>
      <c r="B122" s="164"/>
      <c r="C122" s="51" t="s">
        <v>15</v>
      </c>
      <c r="D122" s="47">
        <v>25533</v>
      </c>
      <c r="E122" s="53">
        <f t="shared" si="25"/>
        <v>1.1799443564249918E-3</v>
      </c>
      <c r="F122" s="40">
        <v>1</v>
      </c>
      <c r="G122" s="99">
        <f t="shared" si="26"/>
        <v>2.565418163160595E-4</v>
      </c>
      <c r="H122" s="3"/>
      <c r="I122" s="143"/>
    </row>
    <row r="123" spans="1:9" x14ac:dyDescent="0.25">
      <c r="A123" s="161"/>
      <c r="B123" s="164"/>
      <c r="C123" s="51" t="s">
        <v>19</v>
      </c>
      <c r="D123" s="47">
        <v>301837</v>
      </c>
      <c r="E123" s="53">
        <f t="shared" si="25"/>
        <v>1.3948649383552668E-2</v>
      </c>
      <c r="F123" s="40">
        <v>1</v>
      </c>
      <c r="G123" s="99">
        <f t="shared" si="26"/>
        <v>2.565418163160595E-4</v>
      </c>
      <c r="H123" s="3"/>
      <c r="I123" s="143"/>
    </row>
    <row r="124" spans="1:9" x14ac:dyDescent="0.25">
      <c r="A124" s="161"/>
      <c r="B124" s="164"/>
      <c r="C124" s="51" t="s">
        <v>58</v>
      </c>
      <c r="D124" s="47">
        <v>145606</v>
      </c>
      <c r="E124" s="53">
        <f t="shared" si="25"/>
        <v>6.7288206619518804E-3</v>
      </c>
      <c r="F124" s="40">
        <v>4</v>
      </c>
      <c r="G124" s="99">
        <f t="shared" si="26"/>
        <v>1.026167265264238E-3</v>
      </c>
      <c r="H124" s="3"/>
      <c r="I124" s="143"/>
    </row>
    <row r="125" spans="1:9" x14ac:dyDescent="0.25">
      <c r="A125" s="161"/>
      <c r="B125" s="164"/>
      <c r="C125" s="51" t="s">
        <v>24</v>
      </c>
      <c r="D125" s="47">
        <v>139543</v>
      </c>
      <c r="E125" s="53">
        <f t="shared" si="25"/>
        <v>6.4486341334199912E-3</v>
      </c>
      <c r="F125" s="40">
        <v>13</v>
      </c>
      <c r="G125" s="99">
        <f t="shared" si="26"/>
        <v>3.3350436121087736E-3</v>
      </c>
      <c r="H125" s="3"/>
      <c r="I125" s="143"/>
    </row>
    <row r="126" spans="1:9" x14ac:dyDescent="0.25">
      <c r="A126" s="161"/>
      <c r="B126" s="164"/>
      <c r="C126" s="51" t="s">
        <v>32</v>
      </c>
      <c r="D126" s="47">
        <v>56937</v>
      </c>
      <c r="E126" s="53">
        <f t="shared" si="25"/>
        <v>2.6312024369157467E-3</v>
      </c>
      <c r="F126" s="40">
        <v>1</v>
      </c>
      <c r="G126" s="99">
        <f t="shared" si="26"/>
        <v>2.565418163160595E-4</v>
      </c>
      <c r="H126" s="3"/>
      <c r="I126" s="143"/>
    </row>
    <row r="127" spans="1:9" x14ac:dyDescent="0.25">
      <c r="A127" s="161"/>
      <c r="B127" s="164"/>
      <c r="C127" s="51" t="s">
        <v>37</v>
      </c>
      <c r="D127" s="47">
        <v>149043</v>
      </c>
      <c r="E127" s="53">
        <f t="shared" si="25"/>
        <v>6.8876531044001904E-3</v>
      </c>
      <c r="F127" s="40">
        <v>5</v>
      </c>
      <c r="G127" s="99">
        <f t="shared" si="26"/>
        <v>1.2827090815802976E-3</v>
      </c>
      <c r="H127" s="3"/>
      <c r="I127" s="143"/>
    </row>
    <row r="128" spans="1:9" x14ac:dyDescent="0.25">
      <c r="A128" s="161"/>
      <c r="B128" s="164"/>
      <c r="C128" s="51" t="s">
        <v>3</v>
      </c>
      <c r="D128" s="47">
        <v>1926044</v>
      </c>
      <c r="E128" s="53">
        <f t="shared" si="25"/>
        <v>8.900735315185121E-2</v>
      </c>
      <c r="F128" s="40">
        <v>4</v>
      </c>
      <c r="G128" s="99">
        <f t="shared" si="26"/>
        <v>1.026167265264238E-3</v>
      </c>
      <c r="H128" s="3"/>
      <c r="I128" s="143"/>
    </row>
    <row r="129" spans="1:14" ht="15.75" thickBot="1" x14ac:dyDescent="0.3">
      <c r="A129" s="178"/>
      <c r="B129" s="179"/>
      <c r="C129" s="13" t="s">
        <v>61</v>
      </c>
      <c r="D129" s="54">
        <f>SUM(D119:D128)</f>
        <v>21639156</v>
      </c>
      <c r="E129" s="34">
        <f>SUM(E119:E128)</f>
        <v>1</v>
      </c>
      <c r="F129" s="41">
        <f>SUM(F119:F128)</f>
        <v>3898</v>
      </c>
      <c r="G129" s="92">
        <f>SUM(G119:G128)</f>
        <v>1.0000000000000002</v>
      </c>
      <c r="H129" s="102"/>
      <c r="I129" s="145"/>
    </row>
    <row r="130" spans="1:14" x14ac:dyDescent="0.25">
      <c r="A130" s="160">
        <v>16</v>
      </c>
      <c r="B130" s="163" t="s">
        <v>66</v>
      </c>
      <c r="C130" s="1" t="s">
        <v>12</v>
      </c>
      <c r="D130" s="16">
        <v>6336016</v>
      </c>
      <c r="E130" s="23">
        <f>+D130/$D$134</f>
        <v>0.85932740169263744</v>
      </c>
      <c r="F130" s="42">
        <v>24</v>
      </c>
      <c r="G130" s="100">
        <f>+F130/$F$134</f>
        <v>0.8571428571428571</v>
      </c>
      <c r="H130" s="106">
        <f>+D130</f>
        <v>6336016</v>
      </c>
      <c r="I130" s="142">
        <f>+H130+I119</f>
        <v>1850605983.8</v>
      </c>
    </row>
    <row r="131" spans="1:14" x14ac:dyDescent="0.25">
      <c r="A131" s="161"/>
      <c r="B131" s="164"/>
      <c r="C131" s="2" t="s">
        <v>2</v>
      </c>
      <c r="D131" s="17">
        <v>201966</v>
      </c>
      <c r="E131" s="21">
        <f>+D131/$D$134</f>
        <v>2.739180551473595E-2</v>
      </c>
      <c r="F131" s="40">
        <v>1</v>
      </c>
      <c r="G131" s="91">
        <f>+F131/$F$134</f>
        <v>3.5714285714285712E-2</v>
      </c>
      <c r="H131" s="3"/>
      <c r="I131" s="143"/>
    </row>
    <row r="132" spans="1:14" x14ac:dyDescent="0.25">
      <c r="A132" s="161"/>
      <c r="B132" s="164"/>
      <c r="C132" s="2" t="s">
        <v>37</v>
      </c>
      <c r="D132" s="17">
        <v>458061</v>
      </c>
      <c r="E132" s="21">
        <f>+D132/$D$134</f>
        <v>6.2124901349165026E-2</v>
      </c>
      <c r="F132" s="40">
        <v>2</v>
      </c>
      <c r="G132" s="91">
        <f>+F132/$F$134</f>
        <v>7.1428571428571425E-2</v>
      </c>
      <c r="H132" s="3"/>
      <c r="I132" s="143"/>
    </row>
    <row r="133" spans="1:14" x14ac:dyDescent="0.25">
      <c r="A133" s="161"/>
      <c r="B133" s="164"/>
      <c r="C133" s="2" t="s">
        <v>3</v>
      </c>
      <c r="D133" s="17">
        <v>377184</v>
      </c>
      <c r="E133" s="21">
        <f>+D133/$D$134</f>
        <v>5.1155891443461596E-2</v>
      </c>
      <c r="F133" s="40">
        <v>1</v>
      </c>
      <c r="G133" s="91">
        <f>+F133/$F$134</f>
        <v>3.5714285714285712E-2</v>
      </c>
      <c r="H133" s="3"/>
      <c r="I133" s="143"/>
    </row>
    <row r="134" spans="1:14" ht="15.75" thickBot="1" x14ac:dyDescent="0.3">
      <c r="A134" s="162"/>
      <c r="B134" s="165"/>
      <c r="C134" s="14" t="s">
        <v>82</v>
      </c>
      <c r="D134" s="108">
        <f>SUM(D130:D133)</f>
        <v>7373227</v>
      </c>
      <c r="E134" s="31">
        <f>SUM(E130:E133)</f>
        <v>1</v>
      </c>
      <c r="F134" s="38">
        <f>SUM(F130:F133)</f>
        <v>28</v>
      </c>
      <c r="G134" s="95">
        <f>SUM(G130:G133)</f>
        <v>0.99999999999999989</v>
      </c>
      <c r="H134" s="104"/>
      <c r="I134" s="143"/>
    </row>
    <row r="135" spans="1:14" ht="45" x14ac:dyDescent="0.25">
      <c r="A135" s="160">
        <v>17</v>
      </c>
      <c r="B135" s="163" t="s">
        <v>48</v>
      </c>
      <c r="C135" s="8" t="s">
        <v>52</v>
      </c>
      <c r="D135" s="8" t="s">
        <v>73</v>
      </c>
      <c r="E135" s="77" t="s">
        <v>77</v>
      </c>
      <c r="F135" s="8" t="s">
        <v>59</v>
      </c>
      <c r="G135" s="8" t="s">
        <v>60</v>
      </c>
      <c r="H135" s="76" t="s">
        <v>52</v>
      </c>
      <c r="I135" s="8" t="s">
        <v>73</v>
      </c>
      <c r="J135" s="77" t="s">
        <v>77</v>
      </c>
      <c r="K135" s="8" t="s">
        <v>59</v>
      </c>
      <c r="L135" s="8" t="s">
        <v>60</v>
      </c>
      <c r="M135" s="76" t="s">
        <v>78</v>
      </c>
      <c r="N135" s="27" t="s">
        <v>79</v>
      </c>
    </row>
    <row r="136" spans="1:14" x14ac:dyDescent="0.25">
      <c r="A136" s="161"/>
      <c r="B136" s="164"/>
      <c r="C136" s="2" t="s">
        <v>90</v>
      </c>
      <c r="D136" s="126">
        <v>7334399.9900000002</v>
      </c>
      <c r="E136" s="21">
        <f>+D136/I147</f>
        <v>9.3031983016637051E-2</v>
      </c>
      <c r="F136" s="115">
        <v>25</v>
      </c>
      <c r="G136" s="127">
        <f>+F136/K147</f>
        <v>4.0816326530612249E-3</v>
      </c>
      <c r="H136" s="2" t="s">
        <v>23</v>
      </c>
      <c r="I136" s="128">
        <v>5202.03</v>
      </c>
      <c r="J136" s="127">
        <f>+I136/$I$147</f>
        <v>6.5984288731440785E-5</v>
      </c>
      <c r="K136" s="129">
        <v>1</v>
      </c>
      <c r="L136" s="127">
        <f>+K136/$K$147</f>
        <v>1.6326530612244898E-4</v>
      </c>
      <c r="M136" s="3"/>
      <c r="N136" s="153">
        <f>+M141+I130</f>
        <v>1905557170.4099998</v>
      </c>
    </row>
    <row r="137" spans="1:14" x14ac:dyDescent="0.25">
      <c r="A137" s="161"/>
      <c r="B137" s="164"/>
      <c r="C137" s="2" t="s">
        <v>0</v>
      </c>
      <c r="D137" s="121">
        <v>4528859.75</v>
      </c>
      <c r="E137" s="21">
        <f>+D137/I147</f>
        <v>5.7445572087858152E-2</v>
      </c>
      <c r="F137" s="129">
        <v>19</v>
      </c>
      <c r="G137" s="127">
        <f t="shared" ref="G137:G146" si="27">+F137/$K$147</f>
        <v>3.1020408163265306E-3</v>
      </c>
      <c r="H137" s="2" t="s">
        <v>24</v>
      </c>
      <c r="I137" s="121">
        <v>1265404.3799999999</v>
      </c>
      <c r="J137" s="127">
        <f>+I137/$I$147</f>
        <v>1.6050812465893086E-2</v>
      </c>
      <c r="K137" s="129">
        <v>7</v>
      </c>
      <c r="L137" s="127">
        <f t="shared" ref="L137:L138" si="28">+K137/$K$147</f>
        <v>1.1428571428571429E-3</v>
      </c>
      <c r="M137" s="3"/>
      <c r="N137" s="154"/>
    </row>
    <row r="138" spans="1:14" x14ac:dyDescent="0.25">
      <c r="A138" s="161"/>
      <c r="B138" s="164"/>
      <c r="C138" s="2" t="s">
        <v>58</v>
      </c>
      <c r="D138" s="121">
        <v>609835</v>
      </c>
      <c r="E138" s="127">
        <f t="shared" ref="E138:E146" si="29">+D138/$I$147</f>
        <v>7.7353511453294565E-3</v>
      </c>
      <c r="F138" s="129">
        <v>4</v>
      </c>
      <c r="G138" s="127">
        <f t="shared" si="27"/>
        <v>6.5306122448979592E-4</v>
      </c>
      <c r="H138" s="3" t="s">
        <v>2</v>
      </c>
      <c r="I138" s="121">
        <v>1283201.8600000001</v>
      </c>
      <c r="J138" s="127">
        <f t="shared" ref="J138" si="30">+I138/$I$147</f>
        <v>1.6276561655923141E-2</v>
      </c>
      <c r="K138" s="129">
        <v>2</v>
      </c>
      <c r="L138" s="127">
        <f t="shared" si="28"/>
        <v>3.2653061224489796E-4</v>
      </c>
      <c r="M138" s="3"/>
      <c r="N138" s="154"/>
    </row>
    <row r="139" spans="1:14" x14ac:dyDescent="0.25">
      <c r="A139" s="161"/>
      <c r="B139" s="164"/>
      <c r="C139" s="2" t="s">
        <v>11</v>
      </c>
      <c r="D139" s="121">
        <v>24501</v>
      </c>
      <c r="E139" s="127">
        <f t="shared" si="29"/>
        <v>3.1077888020811695E-4</v>
      </c>
      <c r="F139" s="129">
        <v>1</v>
      </c>
      <c r="G139" s="127">
        <f t="shared" si="27"/>
        <v>1.6326530612244898E-4</v>
      </c>
      <c r="H139" s="3" t="s">
        <v>29</v>
      </c>
      <c r="I139" s="121">
        <v>23959</v>
      </c>
      <c r="J139" s="127">
        <f t="shared" ref="J139:J146" si="31">+I139/$I$147</f>
        <v>3.0390397089532161E-4</v>
      </c>
      <c r="K139" s="129">
        <v>1</v>
      </c>
      <c r="L139" s="127">
        <f t="shared" ref="L139:L146" si="32">+K139/$K$147</f>
        <v>1.6326530612244898E-4</v>
      </c>
      <c r="M139" s="3"/>
      <c r="N139" s="154"/>
    </row>
    <row r="140" spans="1:14" x14ac:dyDescent="0.25">
      <c r="A140" s="161"/>
      <c r="B140" s="164"/>
      <c r="C140" s="2" t="s">
        <v>14</v>
      </c>
      <c r="D140" s="121">
        <v>22403.87</v>
      </c>
      <c r="E140" s="127">
        <f t="shared" si="29"/>
        <v>2.8417818174475429E-4</v>
      </c>
      <c r="F140" s="129">
        <v>1</v>
      </c>
      <c r="G140" s="127">
        <f t="shared" si="27"/>
        <v>1.6326530612244898E-4</v>
      </c>
      <c r="H140" s="2" t="s">
        <v>32</v>
      </c>
      <c r="I140" s="121">
        <v>484489.01</v>
      </c>
      <c r="J140" s="127">
        <f t="shared" si="31"/>
        <v>6.1454206767454058E-3</v>
      </c>
      <c r="K140" s="129">
        <v>1</v>
      </c>
      <c r="L140" s="127">
        <f t="shared" si="32"/>
        <v>1.6326530612244898E-4</v>
      </c>
      <c r="M140" s="3"/>
      <c r="N140" s="154"/>
    </row>
    <row r="141" spans="1:14" x14ac:dyDescent="0.25">
      <c r="A141" s="161"/>
      <c r="B141" s="164"/>
      <c r="C141" s="2" t="s">
        <v>12</v>
      </c>
      <c r="D141" s="121">
        <v>54951186.609999999</v>
      </c>
      <c r="E141" s="127">
        <f t="shared" si="29"/>
        <v>0.69701923353181794</v>
      </c>
      <c r="F141" s="129">
        <v>6040</v>
      </c>
      <c r="G141" s="127">
        <f t="shared" si="27"/>
        <v>0.98612244897959178</v>
      </c>
      <c r="H141" s="3" t="s">
        <v>34</v>
      </c>
      <c r="I141" s="121">
        <v>23586.67</v>
      </c>
      <c r="J141" s="127">
        <f t="shared" si="31"/>
        <v>2.9918121262145975E-4</v>
      </c>
      <c r="K141" s="129">
        <v>1</v>
      </c>
      <c r="L141" s="127">
        <f t="shared" si="32"/>
        <v>1.6326530612244898E-4</v>
      </c>
      <c r="M141" s="93">
        <f>+D141</f>
        <v>54951186.609999999</v>
      </c>
      <c r="N141" s="154"/>
    </row>
    <row r="142" spans="1:14" x14ac:dyDescent="0.25">
      <c r="A142" s="161"/>
      <c r="B142" s="164"/>
      <c r="C142" s="2" t="s">
        <v>13</v>
      </c>
      <c r="D142" s="121">
        <v>108407.72</v>
      </c>
      <c r="E142" s="127">
        <f t="shared" si="29"/>
        <v>1.3750797856216107E-3</v>
      </c>
      <c r="F142" s="129">
        <v>1</v>
      </c>
      <c r="G142" s="127">
        <f t="shared" si="27"/>
        <v>1.6326530612244898E-4</v>
      </c>
      <c r="H142" s="2" t="s">
        <v>37</v>
      </c>
      <c r="I142" s="128">
        <v>10703.07</v>
      </c>
      <c r="J142" s="127">
        <f t="shared" si="31"/>
        <v>1.3576132032933717E-4</v>
      </c>
      <c r="K142" s="129">
        <v>1</v>
      </c>
      <c r="L142" s="127">
        <f t="shared" si="32"/>
        <v>1.6326530612244898E-4</v>
      </c>
      <c r="M142" s="3"/>
      <c r="N142" s="154"/>
    </row>
    <row r="143" spans="1:14" x14ac:dyDescent="0.25">
      <c r="A143" s="161"/>
      <c r="B143" s="164"/>
      <c r="C143" s="2" t="s">
        <v>15</v>
      </c>
      <c r="D143" s="128">
        <v>161391.18</v>
      </c>
      <c r="E143" s="127">
        <f t="shared" si="29"/>
        <v>2.0471397165775537E-3</v>
      </c>
      <c r="F143" s="129">
        <v>3</v>
      </c>
      <c r="G143" s="127">
        <f t="shared" si="27"/>
        <v>4.8979591836734691E-4</v>
      </c>
      <c r="H143" s="2" t="s">
        <v>40</v>
      </c>
      <c r="I143" s="128">
        <v>81600.63</v>
      </c>
      <c r="J143" s="127">
        <f t="shared" si="31"/>
        <v>1.0350496884076925E-3</v>
      </c>
      <c r="K143" s="129">
        <v>3</v>
      </c>
      <c r="L143" s="127">
        <f t="shared" si="32"/>
        <v>4.8979591836734691E-4</v>
      </c>
      <c r="M143" s="3"/>
      <c r="N143" s="154"/>
    </row>
    <row r="144" spans="1:14" x14ac:dyDescent="0.25">
      <c r="A144" s="161"/>
      <c r="B144" s="164"/>
      <c r="C144" s="2" t="s">
        <v>76</v>
      </c>
      <c r="D144" s="128">
        <v>77959</v>
      </c>
      <c r="E144" s="127">
        <f t="shared" si="29"/>
        <v>9.8885803526976824E-4</v>
      </c>
      <c r="F144" s="129">
        <v>2</v>
      </c>
      <c r="G144" s="127">
        <f t="shared" si="27"/>
        <v>3.2653061224489796E-4</v>
      </c>
      <c r="H144" s="2" t="s">
        <v>3</v>
      </c>
      <c r="I144" s="128">
        <v>6936204</v>
      </c>
      <c r="J144" s="127">
        <f t="shared" si="31"/>
        <v>8.7981131872783225E-2</v>
      </c>
      <c r="K144" s="129">
        <v>28</v>
      </c>
      <c r="L144" s="127">
        <f t="shared" si="32"/>
        <v>4.5714285714285718E-3</v>
      </c>
      <c r="M144" s="3"/>
      <c r="N144" s="154"/>
    </row>
    <row r="145" spans="1:14" x14ac:dyDescent="0.25">
      <c r="A145" s="161"/>
      <c r="B145" s="164"/>
      <c r="C145" s="2" t="s">
        <v>16</v>
      </c>
      <c r="D145" s="128">
        <v>109878.89</v>
      </c>
      <c r="E145" s="127">
        <f t="shared" si="29"/>
        <v>1.393740598045421E-3</v>
      </c>
      <c r="F145" s="129">
        <v>5</v>
      </c>
      <c r="G145" s="127">
        <f t="shared" si="27"/>
        <v>8.1632653061224493E-4</v>
      </c>
      <c r="H145" s="2" t="s">
        <v>42</v>
      </c>
      <c r="I145" s="128">
        <v>534247.38</v>
      </c>
      <c r="J145" s="127">
        <f t="shared" si="31"/>
        <v>6.7765724872666565E-3</v>
      </c>
      <c r="K145" s="129">
        <v>1</v>
      </c>
      <c r="L145" s="127">
        <f t="shared" si="32"/>
        <v>1.6326530612244898E-4</v>
      </c>
      <c r="M145" s="3"/>
      <c r="N145" s="154"/>
    </row>
    <row r="146" spans="1:14" x14ac:dyDescent="0.25">
      <c r="A146" s="161"/>
      <c r="B146" s="164"/>
      <c r="C146" s="2" t="s">
        <v>21</v>
      </c>
      <c r="D146" s="128">
        <v>259982.53</v>
      </c>
      <c r="E146" s="127">
        <f t="shared" si="29"/>
        <v>3.2977053812935459E-3</v>
      </c>
      <c r="F146" s="129">
        <v>3</v>
      </c>
      <c r="G146" s="127">
        <f t="shared" si="27"/>
        <v>4.8979591836734691E-4</v>
      </c>
      <c r="H146" s="3" t="s">
        <v>58</v>
      </c>
      <c r="I146" s="128">
        <v>518980.18</v>
      </c>
      <c r="J146" s="21">
        <f t="shared" si="31"/>
        <v>6.5829182151996646E-3</v>
      </c>
      <c r="K146" s="3">
        <v>2</v>
      </c>
      <c r="L146" s="21">
        <f t="shared" si="32"/>
        <v>3.2653061224489796E-4</v>
      </c>
      <c r="M146" s="3"/>
      <c r="N146" s="154"/>
    </row>
    <row r="147" spans="1:14" ht="15.75" thickBot="1" x14ac:dyDescent="0.3">
      <c r="A147" s="162"/>
      <c r="B147" s="165"/>
      <c r="C147" s="14" t="s">
        <v>82</v>
      </c>
      <c r="D147" s="49">
        <f>SUM(D136:D146)</f>
        <v>68188805.540000007</v>
      </c>
      <c r="E147" s="31">
        <f>SUM(E137:E146)</f>
        <v>0.77189763734376626</v>
      </c>
      <c r="F147" s="38">
        <f>SUM(F137:F146)</f>
        <v>6079</v>
      </c>
      <c r="G147" s="31">
        <f>SUM(G137:G146)</f>
        <v>0.99248979591836739</v>
      </c>
      <c r="H147" s="14" t="s">
        <v>61</v>
      </c>
      <c r="I147" s="131">
        <f>+D136+D137+D138+D139+D140+D141+D142+D143+D144+D145+D146+I136+I137+I138+I139+I140+I141+I142+I143+I144+I145</f>
        <v>78837403.569999993</v>
      </c>
      <c r="J147" s="34">
        <f>SUM(J137:J145)</f>
        <v>0.13500439535086534</v>
      </c>
      <c r="K147" s="41">
        <f>SUM(K136:K145)+F137+F138+F140+F141+F142+F143+F144+F145+F146+K136</f>
        <v>6125</v>
      </c>
      <c r="L147" s="130">
        <f>SUM(L136:L146)</f>
        <v>7.8367346938775506E-3</v>
      </c>
      <c r="M147" s="124"/>
      <c r="N147" s="159"/>
    </row>
    <row r="148" spans="1:14" ht="45" x14ac:dyDescent="0.25">
      <c r="A148" s="160">
        <v>18</v>
      </c>
      <c r="B148" s="163" t="s">
        <v>68</v>
      </c>
      <c r="C148" s="8" t="s">
        <v>52</v>
      </c>
      <c r="D148" s="8" t="s">
        <v>73</v>
      </c>
      <c r="E148" s="77" t="s">
        <v>77</v>
      </c>
      <c r="F148" s="8" t="s">
        <v>59</v>
      </c>
      <c r="G148" s="8" t="s">
        <v>60</v>
      </c>
      <c r="H148" s="76" t="s">
        <v>78</v>
      </c>
      <c r="I148" s="27" t="s">
        <v>79</v>
      </c>
      <c r="J148" s="62"/>
      <c r="K148" s="63"/>
      <c r="L148" s="64"/>
    </row>
    <row r="149" spans="1:14" x14ac:dyDescent="0.25">
      <c r="A149" s="161"/>
      <c r="B149" s="164"/>
      <c r="C149" s="51" t="s">
        <v>12</v>
      </c>
      <c r="D149" s="52">
        <v>619090</v>
      </c>
      <c r="E149" s="21">
        <f>+D149/$D$151</f>
        <v>0.46708615317293256</v>
      </c>
      <c r="F149" s="40">
        <v>2</v>
      </c>
      <c r="G149" s="21">
        <f>+F149/F151</f>
        <v>0.66666666666666663</v>
      </c>
      <c r="H149" s="93">
        <f>+D149</f>
        <v>619090</v>
      </c>
      <c r="I149" s="149">
        <f>+H149+N136</f>
        <v>1906176260.4099998</v>
      </c>
      <c r="J149" s="44"/>
    </row>
    <row r="150" spans="1:14" x14ac:dyDescent="0.25">
      <c r="A150" s="161"/>
      <c r="B150" s="164"/>
      <c r="C150" s="51" t="s">
        <v>3</v>
      </c>
      <c r="D150" s="52">
        <v>706340</v>
      </c>
      <c r="E150" s="21">
        <f>+D150/$D$151</f>
        <v>0.53291384682706744</v>
      </c>
      <c r="F150" s="40">
        <v>1</v>
      </c>
      <c r="G150" s="21">
        <f>+F150/F151</f>
        <v>0.33333333333333331</v>
      </c>
      <c r="H150" s="3"/>
      <c r="I150" s="144"/>
      <c r="K150" s="55"/>
    </row>
    <row r="151" spans="1:14" ht="15.75" thickBot="1" x14ac:dyDescent="0.3">
      <c r="A151" s="178"/>
      <c r="B151" s="179"/>
      <c r="C151" s="13" t="s">
        <v>82</v>
      </c>
      <c r="D151" s="107">
        <f>SUM(D149:D150)</f>
        <v>1325430</v>
      </c>
      <c r="E151" s="34">
        <f>SUM(E149:E150)</f>
        <v>1</v>
      </c>
      <c r="F151" s="41">
        <f>SUM(F149:F150)</f>
        <v>3</v>
      </c>
      <c r="G151" s="34">
        <f>SUM(G149:G150)</f>
        <v>1</v>
      </c>
      <c r="H151" s="102"/>
      <c r="I151" s="191"/>
    </row>
    <row r="152" spans="1:14" x14ac:dyDescent="0.25">
      <c r="A152" s="160">
        <v>19</v>
      </c>
      <c r="B152" s="163" t="s">
        <v>69</v>
      </c>
      <c r="C152" s="57" t="s">
        <v>0</v>
      </c>
      <c r="D152" s="58">
        <v>346571.07</v>
      </c>
      <c r="E152" s="23">
        <f>+D152/$D$154</f>
        <v>0.15301009197270179</v>
      </c>
      <c r="F152" s="42">
        <v>1</v>
      </c>
      <c r="G152" s="23">
        <f>+F152/F154</f>
        <v>0.2</v>
      </c>
      <c r="H152" s="7"/>
      <c r="I152" s="142">
        <f>+I149+H153</f>
        <v>1908094710.3299999</v>
      </c>
    </row>
    <row r="153" spans="1:14" x14ac:dyDescent="0.25">
      <c r="A153" s="161"/>
      <c r="B153" s="164"/>
      <c r="C153" s="51" t="s">
        <v>12</v>
      </c>
      <c r="D153" s="47">
        <v>1918449.92</v>
      </c>
      <c r="E153" s="21">
        <f>+D153/$D$154</f>
        <v>0.84698990802729834</v>
      </c>
      <c r="F153" s="40">
        <v>4</v>
      </c>
      <c r="G153" s="21">
        <f>+F153/F154</f>
        <v>0.8</v>
      </c>
      <c r="H153" s="93">
        <f>+D153</f>
        <v>1918449.92</v>
      </c>
      <c r="I153" s="143"/>
    </row>
    <row r="154" spans="1:14" ht="15.75" thickBot="1" x14ac:dyDescent="0.3">
      <c r="A154" s="178"/>
      <c r="B154" s="179"/>
      <c r="C154" s="13" t="s">
        <v>82</v>
      </c>
      <c r="D154" s="54">
        <f>SUM(D152:D153)</f>
        <v>2265020.9899999998</v>
      </c>
      <c r="E154" s="34">
        <f>SUM(E152:E153)</f>
        <v>1.0000000000000002</v>
      </c>
      <c r="F154" s="41">
        <f>SUM(F152:F153)</f>
        <v>5</v>
      </c>
      <c r="G154" s="34">
        <f>SUM(G152:G153)</f>
        <v>1</v>
      </c>
      <c r="H154" s="102"/>
      <c r="I154" s="145"/>
    </row>
    <row r="155" spans="1:14" ht="15" customHeight="1" x14ac:dyDescent="0.25">
      <c r="A155" s="160">
        <v>20</v>
      </c>
      <c r="B155" s="163" t="s">
        <v>70</v>
      </c>
      <c r="C155" s="57" t="s">
        <v>15</v>
      </c>
      <c r="D155" s="58">
        <v>2118449</v>
      </c>
      <c r="E155" s="22">
        <f>+D155/$D$157</f>
        <v>0.69538624654719372</v>
      </c>
      <c r="F155" s="42">
        <v>1</v>
      </c>
      <c r="G155" s="23">
        <f>+F155/F157</f>
        <v>0.5</v>
      </c>
      <c r="H155" s="7"/>
      <c r="I155" s="142">
        <f>+I152</f>
        <v>1908094710.3299999</v>
      </c>
    </row>
    <row r="156" spans="1:14" x14ac:dyDescent="0.25">
      <c r="A156" s="161"/>
      <c r="B156" s="164"/>
      <c r="C156" s="51" t="s">
        <v>3</v>
      </c>
      <c r="D156" s="47">
        <v>927986</v>
      </c>
      <c r="E156" s="24">
        <f>+D156/$D$157</f>
        <v>0.30461375345280634</v>
      </c>
      <c r="F156" s="40">
        <v>1</v>
      </c>
      <c r="G156" s="21">
        <f>+F156/F157</f>
        <v>0.5</v>
      </c>
      <c r="H156" s="3"/>
      <c r="I156" s="143"/>
    </row>
    <row r="157" spans="1:14" ht="15.75" thickBot="1" x14ac:dyDescent="0.3">
      <c r="A157" s="178"/>
      <c r="B157" s="179"/>
      <c r="C157" s="13" t="s">
        <v>82</v>
      </c>
      <c r="D157" s="54">
        <f>SUM(D155:D156)</f>
        <v>3046435</v>
      </c>
      <c r="E157" s="33">
        <f>SUM(E155:E156)</f>
        <v>1</v>
      </c>
      <c r="F157" s="41">
        <f>SUM(F155:F156)</f>
        <v>2</v>
      </c>
      <c r="G157" s="34">
        <f>SUM(G155:G156)</f>
        <v>1</v>
      </c>
      <c r="H157" s="102"/>
      <c r="I157" s="145"/>
    </row>
    <row r="158" spans="1:14" ht="15" customHeight="1" x14ac:dyDescent="0.25">
      <c r="A158" s="202">
        <v>21</v>
      </c>
      <c r="B158" s="205" t="s">
        <v>49</v>
      </c>
      <c r="C158" s="1" t="s">
        <v>12</v>
      </c>
      <c r="D158" s="16">
        <v>8818820</v>
      </c>
      <c r="E158" s="23">
        <f t="shared" ref="E158:E164" si="33">+D158/$D$165</f>
        <v>0.27839658979788101</v>
      </c>
      <c r="F158" s="42">
        <v>5</v>
      </c>
      <c r="G158" s="23">
        <f>+F158/$F$165</f>
        <v>0.22727272727272727</v>
      </c>
      <c r="H158" s="106">
        <f>+D158</f>
        <v>8818820</v>
      </c>
      <c r="I158" s="142">
        <f>+H158+I155</f>
        <v>1916913530.3299999</v>
      </c>
    </row>
    <row r="159" spans="1:14" ht="15.75" customHeight="1" x14ac:dyDescent="0.25">
      <c r="A159" s="203"/>
      <c r="B159" s="206"/>
      <c r="C159" s="2" t="s">
        <v>16</v>
      </c>
      <c r="D159" s="17">
        <v>2118449</v>
      </c>
      <c r="E159" s="21">
        <f t="shared" si="33"/>
        <v>6.6876178135026138E-2</v>
      </c>
      <c r="F159" s="40">
        <v>1</v>
      </c>
      <c r="G159" s="21">
        <f t="shared" ref="G159:G164" si="34">+F159/$F$165</f>
        <v>4.5454545454545456E-2</v>
      </c>
      <c r="H159" s="3"/>
      <c r="I159" s="143"/>
    </row>
    <row r="160" spans="1:14" x14ac:dyDescent="0.25">
      <c r="A160" s="203"/>
      <c r="B160" s="206"/>
      <c r="C160" s="2" t="s">
        <v>21</v>
      </c>
      <c r="D160" s="17">
        <v>1017329</v>
      </c>
      <c r="E160" s="21">
        <f t="shared" si="33"/>
        <v>3.2115512540508651E-2</v>
      </c>
      <c r="F160" s="40">
        <v>1</v>
      </c>
      <c r="G160" s="21">
        <f t="shared" si="34"/>
        <v>4.5454545454545456E-2</v>
      </c>
      <c r="H160" s="3"/>
      <c r="I160" s="143"/>
    </row>
    <row r="161" spans="1:9" x14ac:dyDescent="0.25">
      <c r="A161" s="203"/>
      <c r="B161" s="206"/>
      <c r="C161" s="2" t="s">
        <v>58</v>
      </c>
      <c r="D161" s="18">
        <v>4236898</v>
      </c>
      <c r="E161" s="21">
        <f t="shared" si="33"/>
        <v>0.13375235627005228</v>
      </c>
      <c r="F161" s="40">
        <v>2</v>
      </c>
      <c r="G161" s="21">
        <f t="shared" si="34"/>
        <v>9.0909090909090912E-2</v>
      </c>
      <c r="H161" s="3"/>
      <c r="I161" s="143"/>
    </row>
    <row r="162" spans="1:9" x14ac:dyDescent="0.25">
      <c r="A162" s="203"/>
      <c r="B162" s="206"/>
      <c r="C162" s="2" t="s">
        <v>24</v>
      </c>
      <c r="D162" s="18">
        <v>329270</v>
      </c>
      <c r="E162" s="21">
        <f t="shared" si="33"/>
        <v>1.0394547697169042E-2</v>
      </c>
      <c r="F162" s="40">
        <v>1</v>
      </c>
      <c r="G162" s="21">
        <f t="shared" si="34"/>
        <v>4.5454545454545456E-2</v>
      </c>
      <c r="H162" s="3"/>
      <c r="I162" s="143"/>
    </row>
    <row r="163" spans="1:9" x14ac:dyDescent="0.25">
      <c r="A163" s="203"/>
      <c r="B163" s="206"/>
      <c r="C163" s="2" t="s">
        <v>40</v>
      </c>
      <c r="D163" s="18">
        <v>4236898</v>
      </c>
      <c r="E163" s="21">
        <f t="shared" si="33"/>
        <v>0.13375235627005228</v>
      </c>
      <c r="F163" s="40">
        <v>2</v>
      </c>
      <c r="G163" s="21">
        <f t="shared" si="34"/>
        <v>9.0909090909090912E-2</v>
      </c>
      <c r="H163" s="3"/>
      <c r="I163" s="143"/>
    </row>
    <row r="164" spans="1:9" x14ac:dyDescent="0.25">
      <c r="A164" s="203"/>
      <c r="B164" s="206"/>
      <c r="C164" s="2" t="s">
        <v>3</v>
      </c>
      <c r="D164" s="18">
        <v>10919520</v>
      </c>
      <c r="E164" s="21">
        <f t="shared" si="33"/>
        <v>0.34471245928931055</v>
      </c>
      <c r="F164" s="40">
        <v>10</v>
      </c>
      <c r="G164" s="21">
        <f t="shared" si="34"/>
        <v>0.45454545454545453</v>
      </c>
      <c r="H164" s="3"/>
      <c r="I164" s="143"/>
    </row>
    <row r="165" spans="1:9" ht="15.75" thickBot="1" x14ac:dyDescent="0.3">
      <c r="A165" s="204"/>
      <c r="B165" s="207"/>
      <c r="C165" s="14" t="s">
        <v>82</v>
      </c>
      <c r="D165" s="49">
        <f>SUM(D158:D164)</f>
        <v>31677184</v>
      </c>
      <c r="E165" s="31">
        <f>SUM(E158:E164)</f>
        <v>1</v>
      </c>
      <c r="F165" s="38">
        <f>SUM(F158:F164)</f>
        <v>22</v>
      </c>
      <c r="G165" s="31">
        <f>SUM(G158:G164)</f>
        <v>1</v>
      </c>
      <c r="H165" s="104"/>
      <c r="I165" s="143"/>
    </row>
    <row r="166" spans="1:9" x14ac:dyDescent="0.25">
      <c r="A166" s="160">
        <v>22</v>
      </c>
      <c r="B166" s="163" t="s">
        <v>71</v>
      </c>
      <c r="C166" s="57" t="s">
        <v>6</v>
      </c>
      <c r="D166" s="58">
        <v>110813</v>
      </c>
      <c r="E166" s="23">
        <f>+D166/$D$179</f>
        <v>1.1175275123569117E-2</v>
      </c>
      <c r="F166" s="42">
        <v>2</v>
      </c>
      <c r="G166" s="23">
        <f>+F166/$F$179</f>
        <v>2.3809523809523808E-2</v>
      </c>
      <c r="H166" s="7"/>
      <c r="I166" s="142">
        <f>+H169+I158</f>
        <v>1924290236.3299999</v>
      </c>
    </row>
    <row r="167" spans="1:9" x14ac:dyDescent="0.25">
      <c r="A167" s="161"/>
      <c r="B167" s="164"/>
      <c r="C167" s="51" t="s">
        <v>0</v>
      </c>
      <c r="D167" s="47">
        <v>559551</v>
      </c>
      <c r="E167" s="21">
        <f t="shared" ref="E167:E176" si="35">+D167/$D$179</f>
        <v>5.6429628028013171E-2</v>
      </c>
      <c r="F167" s="40">
        <v>5</v>
      </c>
      <c r="G167" s="21">
        <f t="shared" ref="G167:G178" si="36">+F167/$F$179</f>
        <v>5.9523809523809521E-2</v>
      </c>
      <c r="H167" s="3"/>
      <c r="I167" s="143"/>
    </row>
    <row r="168" spans="1:9" x14ac:dyDescent="0.25">
      <c r="A168" s="161"/>
      <c r="B168" s="164"/>
      <c r="C168" s="51" t="s">
        <v>58</v>
      </c>
      <c r="D168" s="47">
        <v>105238</v>
      </c>
      <c r="E168" s="21">
        <f t="shared" si="35"/>
        <v>1.0613047236823899E-2</v>
      </c>
      <c r="F168" s="40">
        <v>6</v>
      </c>
      <c r="G168" s="21">
        <f t="shared" si="36"/>
        <v>7.1428571428571425E-2</v>
      </c>
      <c r="H168" s="3"/>
      <c r="I168" s="143"/>
    </row>
    <row r="169" spans="1:9" x14ac:dyDescent="0.25">
      <c r="A169" s="161"/>
      <c r="B169" s="164"/>
      <c r="C169" s="51" t="s">
        <v>12</v>
      </c>
      <c r="D169" s="47">
        <v>7376706</v>
      </c>
      <c r="E169" s="21">
        <f t="shared" si="35"/>
        <v>0.74392642610238013</v>
      </c>
      <c r="F169" s="40">
        <v>52</v>
      </c>
      <c r="G169" s="21">
        <f t="shared" si="36"/>
        <v>0.61904761904761907</v>
      </c>
      <c r="H169" s="93">
        <f>+D169</f>
        <v>7376706</v>
      </c>
      <c r="I169" s="143"/>
    </row>
    <row r="170" spans="1:9" x14ac:dyDescent="0.25">
      <c r="A170" s="161"/>
      <c r="B170" s="164"/>
      <c r="C170" s="51" t="s">
        <v>14</v>
      </c>
      <c r="D170" s="47">
        <v>40413</v>
      </c>
      <c r="E170" s="21">
        <f t="shared" si="35"/>
        <v>4.0755723026070839E-3</v>
      </c>
      <c r="F170" s="40">
        <v>1</v>
      </c>
      <c r="G170" s="21">
        <f t="shared" si="36"/>
        <v>1.1904761904761904E-2</v>
      </c>
      <c r="H170" s="93"/>
      <c r="I170" s="143"/>
    </row>
    <row r="171" spans="1:9" x14ac:dyDescent="0.25">
      <c r="A171" s="161"/>
      <c r="B171" s="164"/>
      <c r="C171" s="51" t="s">
        <v>15</v>
      </c>
      <c r="D171" s="47">
        <v>184705</v>
      </c>
      <c r="E171" s="21">
        <f t="shared" si="35"/>
        <v>1.8627139340139098E-2</v>
      </c>
      <c r="F171" s="40">
        <v>4</v>
      </c>
      <c r="G171" s="21">
        <f t="shared" si="36"/>
        <v>4.7619047619047616E-2</v>
      </c>
      <c r="H171" s="3"/>
      <c r="I171" s="143"/>
    </row>
    <row r="172" spans="1:9" x14ac:dyDescent="0.25">
      <c r="A172" s="161"/>
      <c r="B172" s="164"/>
      <c r="C172" s="51" t="s">
        <v>22</v>
      </c>
      <c r="D172" s="47">
        <v>195185</v>
      </c>
      <c r="E172" s="21">
        <f t="shared" si="35"/>
        <v>1.9684026919168672E-2</v>
      </c>
      <c r="F172" s="40">
        <v>3</v>
      </c>
      <c r="G172" s="21">
        <f t="shared" si="36"/>
        <v>3.5714285714285712E-2</v>
      </c>
      <c r="H172" s="3"/>
      <c r="I172" s="143"/>
    </row>
    <row r="173" spans="1:9" x14ac:dyDescent="0.25">
      <c r="A173" s="161"/>
      <c r="B173" s="164"/>
      <c r="C173" s="51" t="s">
        <v>23</v>
      </c>
      <c r="D173" s="47">
        <v>85100</v>
      </c>
      <c r="E173" s="21">
        <f t="shared" si="35"/>
        <v>8.5821691770435957E-3</v>
      </c>
      <c r="F173" s="40">
        <v>3</v>
      </c>
      <c r="G173" s="21">
        <f t="shared" si="36"/>
        <v>3.5714285714285712E-2</v>
      </c>
      <c r="H173" s="3"/>
      <c r="I173" s="143"/>
    </row>
    <row r="174" spans="1:9" x14ac:dyDescent="0.25">
      <c r="A174" s="161"/>
      <c r="B174" s="164"/>
      <c r="C174" s="51" t="s">
        <v>24</v>
      </c>
      <c r="D174" s="47">
        <v>55902</v>
      </c>
      <c r="E174" s="21">
        <f t="shared" si="35"/>
        <v>5.6376077712701651E-3</v>
      </c>
      <c r="F174" s="40">
        <v>1</v>
      </c>
      <c r="G174" s="21">
        <f t="shared" si="36"/>
        <v>1.1904761904761904E-2</v>
      </c>
      <c r="H174" s="3"/>
      <c r="I174" s="143"/>
    </row>
    <row r="175" spans="1:9" x14ac:dyDescent="0.25">
      <c r="A175" s="161"/>
      <c r="B175" s="164"/>
      <c r="C175" s="51" t="s">
        <v>2</v>
      </c>
      <c r="D175" s="47">
        <v>32853</v>
      </c>
      <c r="E175" s="21">
        <f t="shared" si="35"/>
        <v>3.3131610337651376E-3</v>
      </c>
      <c r="F175" s="40">
        <v>1</v>
      </c>
      <c r="G175" s="21">
        <f t="shared" si="36"/>
        <v>1.1904761904761904E-2</v>
      </c>
      <c r="H175" s="3"/>
      <c r="I175" s="143"/>
    </row>
    <row r="176" spans="1:9" x14ac:dyDescent="0.25">
      <c r="A176" s="161"/>
      <c r="B176" s="164"/>
      <c r="C176" s="51" t="s">
        <v>33</v>
      </c>
      <c r="D176" s="47">
        <v>2490</v>
      </c>
      <c r="E176" s="21">
        <f t="shared" si="35"/>
        <v>2.5111164807095832E-4</v>
      </c>
      <c r="F176" s="40">
        <v>1</v>
      </c>
      <c r="G176" s="21">
        <f t="shared" si="36"/>
        <v>1.1904761904761904E-2</v>
      </c>
      <c r="H176" s="3"/>
      <c r="I176" s="143"/>
    </row>
    <row r="177" spans="1:14" x14ac:dyDescent="0.25">
      <c r="A177" s="161"/>
      <c r="B177" s="164"/>
      <c r="C177" s="51" t="s">
        <v>37</v>
      </c>
      <c r="D177" s="47">
        <v>55058</v>
      </c>
      <c r="E177" s="21">
        <f t="shared" ref="E177:E178" si="37">+D177/$D$179</f>
        <v>5.5524920158597684E-3</v>
      </c>
      <c r="F177" s="40">
        <v>1</v>
      </c>
      <c r="G177" s="21">
        <f t="shared" si="36"/>
        <v>1.1904761904761904E-2</v>
      </c>
      <c r="H177" s="3"/>
      <c r="I177" s="143"/>
    </row>
    <row r="178" spans="1:14" x14ac:dyDescent="0.25">
      <c r="A178" s="161"/>
      <c r="B178" s="164"/>
      <c r="C178" s="51" t="s">
        <v>3</v>
      </c>
      <c r="D178" s="47">
        <v>1111894</v>
      </c>
      <c r="E178" s="21">
        <f t="shared" si="37"/>
        <v>0.1121323433012892</v>
      </c>
      <c r="F178" s="40">
        <v>4</v>
      </c>
      <c r="G178" s="21">
        <f t="shared" si="36"/>
        <v>4.7619047619047616E-2</v>
      </c>
      <c r="H178" s="3"/>
      <c r="I178" s="143"/>
    </row>
    <row r="179" spans="1:14" ht="15.75" thickBot="1" x14ac:dyDescent="0.3">
      <c r="A179" s="162"/>
      <c r="B179" s="165"/>
      <c r="C179" s="14" t="s">
        <v>82</v>
      </c>
      <c r="D179" s="49">
        <f>SUM(D166:D178)</f>
        <v>9915908</v>
      </c>
      <c r="E179" s="31">
        <f>SUM(E166:E178)</f>
        <v>1.0000000000000002</v>
      </c>
      <c r="F179" s="38">
        <f>SUM(F166:F178)</f>
        <v>84</v>
      </c>
      <c r="G179" s="103">
        <f>SUM(G166:G178)</f>
        <v>0.99999999999999978</v>
      </c>
      <c r="H179" s="104"/>
      <c r="I179" s="143"/>
    </row>
    <row r="180" spans="1:14" ht="45" x14ac:dyDescent="0.25">
      <c r="A180" s="160">
        <v>23</v>
      </c>
      <c r="B180" s="163" t="s">
        <v>55</v>
      </c>
      <c r="C180" s="8" t="s">
        <v>52</v>
      </c>
      <c r="D180" s="8" t="s">
        <v>73</v>
      </c>
      <c r="E180" s="77" t="s">
        <v>77</v>
      </c>
      <c r="F180" s="8" t="s">
        <v>59</v>
      </c>
      <c r="G180" s="8" t="s">
        <v>60</v>
      </c>
      <c r="H180" s="76" t="s">
        <v>52</v>
      </c>
      <c r="I180" s="8" t="s">
        <v>73</v>
      </c>
      <c r="J180" s="77" t="s">
        <v>77</v>
      </c>
      <c r="K180" s="8" t="s">
        <v>59</v>
      </c>
      <c r="L180" s="8" t="s">
        <v>60</v>
      </c>
      <c r="M180" s="76" t="s">
        <v>78</v>
      </c>
      <c r="N180" s="27" t="s">
        <v>79</v>
      </c>
    </row>
    <row r="181" spans="1:14" x14ac:dyDescent="0.25">
      <c r="A181" s="161"/>
      <c r="B181" s="164"/>
      <c r="C181" s="2" t="s">
        <v>4</v>
      </c>
      <c r="D181" s="17">
        <v>3313</v>
      </c>
      <c r="E181" s="21">
        <f>+D181/$I$192</f>
        <v>5.4375712737491836E-5</v>
      </c>
      <c r="F181" s="40">
        <v>1</v>
      </c>
      <c r="G181" s="21">
        <f>+F181/$K$192</f>
        <v>3.8476337052712584E-4</v>
      </c>
      <c r="H181" s="3" t="s">
        <v>23</v>
      </c>
      <c r="I181" s="17">
        <v>105146</v>
      </c>
      <c r="J181" s="21">
        <f t="shared" ref="J181:J190" si="38">+I181/$I$192</f>
        <v>1.7257436436753143E-3</v>
      </c>
      <c r="K181" s="40">
        <v>2</v>
      </c>
      <c r="L181" s="21">
        <f t="shared" ref="L181:L190" si="39">+K181/$K$192</f>
        <v>7.6952674105425169E-4</v>
      </c>
      <c r="M181" s="3"/>
      <c r="N181" s="153">
        <f>+M184+I166</f>
        <v>1975761500.3299999</v>
      </c>
    </row>
    <row r="182" spans="1:14" x14ac:dyDescent="0.25">
      <c r="A182" s="161"/>
      <c r="B182" s="164"/>
      <c r="C182" s="2" t="s">
        <v>0</v>
      </c>
      <c r="D182" s="17">
        <v>1020246</v>
      </c>
      <c r="E182" s="21">
        <f t="shared" ref="E182" si="40">+D182/$I$192</f>
        <v>1.6745126295676153E-2</v>
      </c>
      <c r="F182" s="40">
        <v>5</v>
      </c>
      <c r="G182" s="21">
        <f t="shared" ref="G182" si="41">+F182/$K$192</f>
        <v>1.9238168526356291E-3</v>
      </c>
      <c r="H182" s="3" t="s">
        <v>24</v>
      </c>
      <c r="I182" s="17">
        <v>53448</v>
      </c>
      <c r="J182" s="21">
        <f t="shared" si="38"/>
        <v>8.7723304992256667E-4</v>
      </c>
      <c r="K182" s="40">
        <v>1</v>
      </c>
      <c r="L182" s="21">
        <f t="shared" si="39"/>
        <v>3.8476337052712584E-4</v>
      </c>
      <c r="M182" s="3"/>
      <c r="N182" s="154"/>
    </row>
    <row r="183" spans="1:14" x14ac:dyDescent="0.25">
      <c r="A183" s="161"/>
      <c r="B183" s="164"/>
      <c r="C183" s="2" t="s">
        <v>58</v>
      </c>
      <c r="D183" s="17">
        <v>861378</v>
      </c>
      <c r="E183" s="21">
        <f t="shared" ref="E183:E191" si="42">+D183/$I$192</f>
        <v>1.4137652486083683E-2</v>
      </c>
      <c r="F183" s="40">
        <v>11</v>
      </c>
      <c r="G183" s="21">
        <f t="shared" ref="G183:G191" si="43">+F183/$K$192</f>
        <v>4.2323970757983838E-3</v>
      </c>
      <c r="H183" s="3" t="s">
        <v>29</v>
      </c>
      <c r="I183" s="17">
        <v>328862</v>
      </c>
      <c r="J183" s="21">
        <f t="shared" si="38"/>
        <v>5.397556789096601E-3</v>
      </c>
      <c r="K183" s="40">
        <v>13</v>
      </c>
      <c r="L183" s="21">
        <f t="shared" si="39"/>
        <v>5.001923816852636E-3</v>
      </c>
      <c r="M183" s="3"/>
      <c r="N183" s="154"/>
    </row>
    <row r="184" spans="1:14" x14ac:dyDescent="0.25">
      <c r="A184" s="161"/>
      <c r="B184" s="164"/>
      <c r="C184" s="2" t="s">
        <v>12</v>
      </c>
      <c r="D184" s="17">
        <v>51471264</v>
      </c>
      <c r="E184" s="21">
        <f t="shared" si="42"/>
        <v>0.84478921385439332</v>
      </c>
      <c r="F184" s="40">
        <v>2472</v>
      </c>
      <c r="G184" s="21">
        <f t="shared" si="43"/>
        <v>0.95113505194305503</v>
      </c>
      <c r="H184" s="3" t="s">
        <v>31</v>
      </c>
      <c r="I184" s="17">
        <v>2490</v>
      </c>
      <c r="J184" s="21">
        <f t="shared" si="38"/>
        <v>4.0867951921628335E-5</v>
      </c>
      <c r="K184" s="40">
        <v>1</v>
      </c>
      <c r="L184" s="21">
        <f t="shared" si="39"/>
        <v>3.8476337052712584E-4</v>
      </c>
      <c r="M184" s="93">
        <f>+D184</f>
        <v>51471264</v>
      </c>
      <c r="N184" s="154"/>
    </row>
    <row r="185" spans="1:14" x14ac:dyDescent="0.25">
      <c r="A185" s="161"/>
      <c r="B185" s="164"/>
      <c r="C185" s="2" t="s">
        <v>13</v>
      </c>
      <c r="D185" s="17">
        <v>2490</v>
      </c>
      <c r="E185" s="21">
        <f t="shared" si="42"/>
        <v>4.0867951921628335E-5</v>
      </c>
      <c r="F185" s="40">
        <v>1</v>
      </c>
      <c r="G185" s="21">
        <f t="shared" si="43"/>
        <v>3.8476337052712584E-4</v>
      </c>
      <c r="H185" s="3" t="s">
        <v>34</v>
      </c>
      <c r="I185" s="17">
        <v>2490</v>
      </c>
      <c r="J185" s="21">
        <f t="shared" si="38"/>
        <v>4.0867951921628335E-5</v>
      </c>
      <c r="K185" s="40">
        <v>1</v>
      </c>
      <c r="L185" s="21">
        <f t="shared" si="39"/>
        <v>3.8476337052712584E-4</v>
      </c>
      <c r="M185" s="3"/>
      <c r="N185" s="154"/>
    </row>
    <row r="186" spans="1:14" x14ac:dyDescent="0.25">
      <c r="A186" s="161"/>
      <c r="B186" s="164"/>
      <c r="C186" s="2" t="s">
        <v>14</v>
      </c>
      <c r="D186" s="17">
        <v>457143</v>
      </c>
      <c r="E186" s="21">
        <f t="shared" si="42"/>
        <v>7.5030113033369237E-3</v>
      </c>
      <c r="F186" s="40">
        <v>5</v>
      </c>
      <c r="G186" s="21">
        <f t="shared" si="43"/>
        <v>1.9238168526356291E-3</v>
      </c>
      <c r="H186" s="3" t="s">
        <v>37</v>
      </c>
      <c r="I186" s="17">
        <v>1216488</v>
      </c>
      <c r="J186" s="21">
        <f t="shared" si="38"/>
        <v>1.9966013292063378E-2</v>
      </c>
      <c r="K186" s="40">
        <v>7</v>
      </c>
      <c r="L186" s="21">
        <f t="shared" si="39"/>
        <v>2.6933435936898806E-3</v>
      </c>
      <c r="M186" s="3"/>
      <c r="N186" s="154"/>
    </row>
    <row r="187" spans="1:14" x14ac:dyDescent="0.25">
      <c r="A187" s="161"/>
      <c r="B187" s="164"/>
      <c r="C187" s="2" t="s">
        <v>15</v>
      </c>
      <c r="D187" s="18">
        <v>681421</v>
      </c>
      <c r="E187" s="21">
        <f t="shared" si="42"/>
        <v>1.1184048460396747E-2</v>
      </c>
      <c r="F187" s="40">
        <v>4</v>
      </c>
      <c r="G187" s="21">
        <f t="shared" si="43"/>
        <v>1.5390534821085034E-3</v>
      </c>
      <c r="H187" s="3" t="s">
        <v>40</v>
      </c>
      <c r="I187" s="18">
        <v>7396</v>
      </c>
      <c r="J187" s="21">
        <f t="shared" si="38"/>
        <v>1.2138930618970407E-4</v>
      </c>
      <c r="K187" s="40">
        <v>1</v>
      </c>
      <c r="L187" s="21">
        <f t="shared" si="39"/>
        <v>3.8476337052712584E-4</v>
      </c>
      <c r="M187" s="3"/>
      <c r="N187" s="154"/>
    </row>
    <row r="188" spans="1:14" x14ac:dyDescent="0.25">
      <c r="A188" s="161"/>
      <c r="B188" s="164"/>
      <c r="C188" s="2" t="s">
        <v>16</v>
      </c>
      <c r="D188" s="18">
        <v>8599</v>
      </c>
      <c r="E188" s="21">
        <f t="shared" si="42"/>
        <v>1.4113394320244257E-4</v>
      </c>
      <c r="F188" s="40">
        <v>1</v>
      </c>
      <c r="G188" s="21">
        <f t="shared" si="43"/>
        <v>3.8476337052712584E-4</v>
      </c>
      <c r="H188" s="3" t="s">
        <v>41</v>
      </c>
      <c r="I188" s="18">
        <v>35166</v>
      </c>
      <c r="J188" s="21">
        <f t="shared" si="38"/>
        <v>5.7717365352449076E-4</v>
      </c>
      <c r="K188" s="40">
        <v>1</v>
      </c>
      <c r="L188" s="21">
        <f t="shared" si="39"/>
        <v>3.8476337052712584E-4</v>
      </c>
      <c r="M188" s="3"/>
      <c r="N188" s="154"/>
    </row>
    <row r="189" spans="1:14" x14ac:dyDescent="0.25">
      <c r="A189" s="161"/>
      <c r="B189" s="164"/>
      <c r="C189" s="2" t="s">
        <v>19</v>
      </c>
      <c r="D189" s="18">
        <v>79345</v>
      </c>
      <c r="E189" s="21">
        <f t="shared" si="42"/>
        <v>1.3022761627395985E-3</v>
      </c>
      <c r="F189" s="40">
        <v>5</v>
      </c>
      <c r="G189" s="21">
        <f t="shared" si="43"/>
        <v>1.9238168526356291E-3</v>
      </c>
      <c r="H189" s="3" t="s">
        <v>3</v>
      </c>
      <c r="I189" s="18">
        <v>4341840</v>
      </c>
      <c r="J189" s="21">
        <f t="shared" si="38"/>
        <v>7.1261890912209941E-2</v>
      </c>
      <c r="K189" s="40">
        <v>63</v>
      </c>
      <c r="L189" s="21">
        <f t="shared" si="39"/>
        <v>2.4240092343208928E-2</v>
      </c>
      <c r="M189" s="3"/>
      <c r="N189" s="154"/>
    </row>
    <row r="190" spans="1:14" x14ac:dyDescent="0.25">
      <c r="A190" s="161"/>
      <c r="B190" s="164"/>
      <c r="C190" s="2" t="s">
        <v>21</v>
      </c>
      <c r="D190" s="18">
        <v>25441</v>
      </c>
      <c r="E190" s="21">
        <f t="shared" si="42"/>
        <v>4.175588613807817E-4</v>
      </c>
      <c r="F190" s="40">
        <v>1</v>
      </c>
      <c r="G190" s="21">
        <f t="shared" si="43"/>
        <v>3.8476337052712584E-4</v>
      </c>
      <c r="H190" s="3" t="s">
        <v>42</v>
      </c>
      <c r="I190" s="18">
        <v>219832</v>
      </c>
      <c r="J190" s="21">
        <f t="shared" si="38"/>
        <v>3.6080657055563856E-3</v>
      </c>
      <c r="K190" s="40">
        <v>2</v>
      </c>
      <c r="L190" s="21">
        <f t="shared" si="39"/>
        <v>7.6952674105425169E-4</v>
      </c>
      <c r="M190" s="3"/>
      <c r="N190" s="154"/>
    </row>
    <row r="191" spans="1:14" x14ac:dyDescent="0.25">
      <c r="A191" s="161"/>
      <c r="B191" s="164"/>
      <c r="C191" s="3" t="s">
        <v>22</v>
      </c>
      <c r="D191" s="17">
        <v>4139</v>
      </c>
      <c r="E191" s="21">
        <f t="shared" si="42"/>
        <v>6.7932712049646458E-5</v>
      </c>
      <c r="F191" s="40">
        <v>1</v>
      </c>
      <c r="G191" s="21">
        <f t="shared" si="43"/>
        <v>3.8476337052712584E-4</v>
      </c>
      <c r="H191" s="3"/>
      <c r="I191" s="3"/>
      <c r="J191" s="3"/>
      <c r="K191" s="3"/>
      <c r="L191" s="3"/>
      <c r="M191" s="3"/>
      <c r="N191" s="154"/>
    </row>
    <row r="192" spans="1:14" ht="15.75" thickBot="1" x14ac:dyDescent="0.3">
      <c r="A192" s="162"/>
      <c r="B192" s="165"/>
      <c r="C192" s="14" t="s">
        <v>82</v>
      </c>
      <c r="D192" s="49">
        <f>SUM(D181:D191)</f>
        <v>54614779</v>
      </c>
      <c r="E192" s="31">
        <f>SUM(E181:E191)</f>
        <v>0.89638319774391839</v>
      </c>
      <c r="F192" s="38">
        <f>SUM(F181:F191)</f>
        <v>2507</v>
      </c>
      <c r="G192" s="31">
        <f>SUM(G181:G191)</f>
        <v>0.9646017699115047</v>
      </c>
      <c r="H192" s="14" t="s">
        <v>61</v>
      </c>
      <c r="I192" s="49">
        <f>+D192+I181+I182+I183+I184+I185+I186+I187+I188+I189+I190</f>
        <v>60927937</v>
      </c>
      <c r="J192" s="34">
        <f>SUM(J181:J190)</f>
        <v>0.10361680225608164</v>
      </c>
      <c r="K192" s="41">
        <f>+F192+K181+K182+K183+K184+K185+K186+K187+K188+K189+K190</f>
        <v>2599</v>
      </c>
      <c r="L192" s="34">
        <f>SUM(L181:L190)</f>
        <v>3.5398230088495575E-2</v>
      </c>
      <c r="M192" s="124"/>
      <c r="N192" s="159"/>
    </row>
    <row r="193" spans="1:9" ht="45" x14ac:dyDescent="0.25">
      <c r="A193" s="160">
        <v>24</v>
      </c>
      <c r="B193" s="163" t="s">
        <v>56</v>
      </c>
      <c r="C193" s="8" t="s">
        <v>52</v>
      </c>
      <c r="D193" s="8" t="s">
        <v>73</v>
      </c>
      <c r="E193" s="77" t="s">
        <v>77</v>
      </c>
      <c r="F193" s="8" t="s">
        <v>59</v>
      </c>
      <c r="G193" s="8" t="s">
        <v>60</v>
      </c>
      <c r="H193" s="76" t="s">
        <v>78</v>
      </c>
      <c r="I193" s="27" t="s">
        <v>79</v>
      </c>
    </row>
    <row r="194" spans="1:9" x14ac:dyDescent="0.25">
      <c r="A194" s="161"/>
      <c r="B194" s="164"/>
      <c r="C194" s="2" t="s">
        <v>29</v>
      </c>
      <c r="D194" s="17">
        <v>570880</v>
      </c>
      <c r="E194" s="21">
        <f>+D194/D196</f>
        <v>8.2422941090437837E-2</v>
      </c>
      <c r="F194" s="40">
        <v>1</v>
      </c>
      <c r="G194" s="21">
        <f>+F194/F196</f>
        <v>0.25</v>
      </c>
      <c r="H194" s="3"/>
      <c r="I194" s="149">
        <f>+N181</f>
        <v>1975761500.3299999</v>
      </c>
    </row>
    <row r="195" spans="1:9" x14ac:dyDescent="0.25">
      <c r="A195" s="161"/>
      <c r="B195" s="164"/>
      <c r="C195" s="2" t="s">
        <v>3</v>
      </c>
      <c r="D195" s="17">
        <v>6355347</v>
      </c>
      <c r="E195" s="21">
        <f>+D195/D196</f>
        <v>0.9175770589095622</v>
      </c>
      <c r="F195" s="40">
        <v>3</v>
      </c>
      <c r="G195" s="21">
        <f>+F195/F196</f>
        <v>0.75</v>
      </c>
      <c r="H195" s="3"/>
      <c r="I195" s="143"/>
    </row>
    <row r="196" spans="1:9" ht="15.75" thickBot="1" x14ac:dyDescent="0.3">
      <c r="A196" s="162"/>
      <c r="B196" s="165"/>
      <c r="C196" s="14" t="s">
        <v>82</v>
      </c>
      <c r="D196" s="49">
        <f>SUM(D194:D195)</f>
        <v>6926227</v>
      </c>
      <c r="E196" s="31">
        <f>SUM(E194:E195)</f>
        <v>1</v>
      </c>
      <c r="F196" s="38">
        <f>SUM(F194:F195)</f>
        <v>4</v>
      </c>
      <c r="G196" s="31">
        <f>SUM(G194:G195)</f>
        <v>1</v>
      </c>
      <c r="H196" s="104"/>
      <c r="I196" s="143"/>
    </row>
    <row r="197" spans="1:9" x14ac:dyDescent="0.25">
      <c r="A197" s="160">
        <v>25</v>
      </c>
      <c r="B197" s="163" t="s">
        <v>62</v>
      </c>
      <c r="C197" s="7" t="s">
        <v>58</v>
      </c>
      <c r="D197" s="16">
        <v>720622</v>
      </c>
      <c r="E197" s="23">
        <f>+D197/D205</f>
        <v>8.3954086462146957E-2</v>
      </c>
      <c r="F197" s="7">
        <v>2</v>
      </c>
      <c r="G197" s="23">
        <f>+F197/F205</f>
        <v>4.2553191489361701E-2</v>
      </c>
      <c r="H197" s="7"/>
      <c r="I197" s="158">
        <f>+I194+H198</f>
        <v>1982829280.3299999</v>
      </c>
    </row>
    <row r="198" spans="1:9" x14ac:dyDescent="0.25">
      <c r="A198" s="161"/>
      <c r="B198" s="164"/>
      <c r="C198" s="2" t="s">
        <v>12</v>
      </c>
      <c r="D198" s="17">
        <v>7067780</v>
      </c>
      <c r="E198" s="21">
        <f>+D198/$D$205</f>
        <v>0.82341229273521077</v>
      </c>
      <c r="F198" s="40">
        <v>35</v>
      </c>
      <c r="G198" s="21">
        <f>+F198/$F$205</f>
        <v>0.74468085106382975</v>
      </c>
      <c r="H198" s="93">
        <f>+D198</f>
        <v>7067780</v>
      </c>
      <c r="I198" s="153"/>
    </row>
    <row r="199" spans="1:9" x14ac:dyDescent="0.25">
      <c r="A199" s="161"/>
      <c r="B199" s="164"/>
      <c r="C199" s="2" t="s">
        <v>14</v>
      </c>
      <c r="D199" s="17">
        <v>0</v>
      </c>
      <c r="E199" s="21">
        <f t="shared" ref="E199:E204" si="44">+D199/$D$205</f>
        <v>0</v>
      </c>
      <c r="F199" s="40">
        <v>1</v>
      </c>
      <c r="G199" s="21">
        <f t="shared" ref="G199:G204" si="45">+F199/$F$205</f>
        <v>2.1276595744680851E-2</v>
      </c>
      <c r="H199" s="3"/>
      <c r="I199" s="154"/>
    </row>
    <row r="200" spans="1:9" x14ac:dyDescent="0.25">
      <c r="A200" s="161"/>
      <c r="B200" s="164"/>
      <c r="C200" s="2" t="s">
        <v>15</v>
      </c>
      <c r="D200" s="18">
        <v>292766</v>
      </c>
      <c r="E200" s="21">
        <f t="shared" si="44"/>
        <v>3.410789856148843E-2</v>
      </c>
      <c r="F200" s="40">
        <v>2</v>
      </c>
      <c r="G200" s="21">
        <f t="shared" si="45"/>
        <v>4.2553191489361701E-2</v>
      </c>
      <c r="H200" s="3"/>
      <c r="I200" s="154"/>
    </row>
    <row r="201" spans="1:9" x14ac:dyDescent="0.25">
      <c r="A201" s="161"/>
      <c r="B201" s="164"/>
      <c r="C201" s="2" t="s">
        <v>22</v>
      </c>
      <c r="D201" s="18">
        <v>165321</v>
      </c>
      <c r="E201" s="21">
        <f t="shared" si="44"/>
        <v>1.9260268945450732E-2</v>
      </c>
      <c r="F201" s="40">
        <v>1</v>
      </c>
      <c r="G201" s="21">
        <f t="shared" si="45"/>
        <v>2.1276595744680851E-2</v>
      </c>
      <c r="H201" s="3"/>
      <c r="I201" s="154"/>
    </row>
    <row r="202" spans="1:9" x14ac:dyDescent="0.25">
      <c r="A202" s="161"/>
      <c r="B202" s="164"/>
      <c r="C202" s="2" t="s">
        <v>24</v>
      </c>
      <c r="D202" s="18">
        <v>66453</v>
      </c>
      <c r="E202" s="21">
        <f t="shared" si="44"/>
        <v>7.7419242094594002E-3</v>
      </c>
      <c r="F202" s="40">
        <v>1</v>
      </c>
      <c r="G202" s="21">
        <f t="shared" si="45"/>
        <v>2.1276595744680851E-2</v>
      </c>
      <c r="H202" s="3"/>
      <c r="I202" s="154"/>
    </row>
    <row r="203" spans="1:9" x14ac:dyDescent="0.25">
      <c r="A203" s="161"/>
      <c r="B203" s="164"/>
      <c r="C203" s="2" t="s">
        <v>2</v>
      </c>
      <c r="D203" s="18">
        <v>487699</v>
      </c>
      <c r="E203" s="21">
        <f t="shared" si="44"/>
        <v>5.6818032218698029E-2</v>
      </c>
      <c r="F203" s="40">
        <v>4</v>
      </c>
      <c r="G203" s="21">
        <f t="shared" si="45"/>
        <v>8.5106382978723402E-2</v>
      </c>
      <c r="H203" s="3"/>
      <c r="I203" s="154"/>
    </row>
    <row r="204" spans="1:9" x14ac:dyDescent="0.25">
      <c r="A204" s="161"/>
      <c r="B204" s="164"/>
      <c r="C204" s="2" t="s">
        <v>37</v>
      </c>
      <c r="D204" s="18">
        <v>503506</v>
      </c>
      <c r="E204" s="21">
        <f t="shared" si="44"/>
        <v>5.8659583329692636E-2</v>
      </c>
      <c r="F204" s="40">
        <v>3</v>
      </c>
      <c r="G204" s="21">
        <f t="shared" si="45"/>
        <v>6.3829787234042548E-2</v>
      </c>
      <c r="H204" s="3"/>
      <c r="I204" s="154"/>
    </row>
    <row r="205" spans="1:9" ht="15.75" thickBot="1" x14ac:dyDescent="0.3">
      <c r="A205" s="178"/>
      <c r="B205" s="179"/>
      <c r="C205" s="13" t="s">
        <v>82</v>
      </c>
      <c r="D205" s="54">
        <f>SUM(D198:D204)</f>
        <v>8583525</v>
      </c>
      <c r="E205" s="34">
        <f>SUM(E198:E204)</f>
        <v>1</v>
      </c>
      <c r="F205" s="41">
        <f>SUM(F198:F204)</f>
        <v>47</v>
      </c>
      <c r="G205" s="34">
        <f>SUM(G198:G204)</f>
        <v>1</v>
      </c>
      <c r="H205" s="102"/>
      <c r="I205" s="159"/>
    </row>
    <row r="206" spans="1:9" x14ac:dyDescent="0.25">
      <c r="A206" s="160">
        <v>26</v>
      </c>
      <c r="B206" s="163" t="s">
        <v>72</v>
      </c>
      <c r="C206" s="57" t="s">
        <v>12</v>
      </c>
      <c r="D206" s="58">
        <v>5637000</v>
      </c>
      <c r="E206" s="65">
        <f>+D206/$D$213</f>
        <v>0.5417067076686527</v>
      </c>
      <c r="F206" s="42">
        <v>20</v>
      </c>
      <c r="G206" s="23">
        <f>+F206/$F$213</f>
        <v>0.7407407407407407</v>
      </c>
      <c r="H206" s="16">
        <f>+D206</f>
        <v>5637000</v>
      </c>
      <c r="I206" s="158">
        <f>+I197+H206</f>
        <v>1988466280.3299999</v>
      </c>
    </row>
    <row r="207" spans="1:9" x14ac:dyDescent="0.25">
      <c r="A207" s="161"/>
      <c r="B207" s="164"/>
      <c r="C207" s="51" t="s">
        <v>15</v>
      </c>
      <c r="D207" s="47">
        <v>737000</v>
      </c>
      <c r="E207" s="66">
        <f t="shared" ref="E207" si="46">+D207/$D$213</f>
        <v>7.0824524312896403E-2</v>
      </c>
      <c r="F207" s="40">
        <v>1</v>
      </c>
      <c r="G207" s="21">
        <f t="shared" ref="G207" si="47">+F207/$F$213</f>
        <v>3.7037037037037035E-2</v>
      </c>
      <c r="H207" s="17"/>
      <c r="I207" s="153"/>
    </row>
    <row r="208" spans="1:9" x14ac:dyDescent="0.25">
      <c r="A208" s="161"/>
      <c r="B208" s="164"/>
      <c r="C208" s="51" t="s">
        <v>11</v>
      </c>
      <c r="D208" s="47">
        <v>181000</v>
      </c>
      <c r="E208" s="66">
        <f>+D208/$D$213</f>
        <v>1.7393811262733039E-2</v>
      </c>
      <c r="F208" s="40">
        <v>1</v>
      </c>
      <c r="G208" s="21">
        <f>+F208/$F$213</f>
        <v>3.7037037037037035E-2</v>
      </c>
      <c r="H208" s="17"/>
      <c r="I208" s="153"/>
    </row>
    <row r="209" spans="1:14" x14ac:dyDescent="0.25">
      <c r="A209" s="161"/>
      <c r="B209" s="164"/>
      <c r="C209" s="51" t="s">
        <v>24</v>
      </c>
      <c r="D209" s="47">
        <v>295000</v>
      </c>
      <c r="E209" s="66">
        <f>+D209/$D$213</f>
        <v>2.8349029406111857E-2</v>
      </c>
      <c r="F209" s="40">
        <v>1</v>
      </c>
      <c r="G209" s="21">
        <f>+F209/$F$213</f>
        <v>3.7037037037037035E-2</v>
      </c>
      <c r="H209" s="3"/>
      <c r="I209" s="154"/>
    </row>
    <row r="210" spans="1:14" x14ac:dyDescent="0.25">
      <c r="A210" s="161"/>
      <c r="B210" s="164"/>
      <c r="C210" s="51" t="s">
        <v>2</v>
      </c>
      <c r="D210" s="132">
        <v>1589000</v>
      </c>
      <c r="E210" s="66">
        <f>+D210/$D$213</f>
        <v>0.15270036517393812</v>
      </c>
      <c r="F210" s="37">
        <v>2</v>
      </c>
      <c r="G210" s="20">
        <f>+F210/$F$213</f>
        <v>7.407407407407407E-2</v>
      </c>
      <c r="H210" s="3"/>
      <c r="I210" s="154"/>
    </row>
    <row r="211" spans="1:14" x14ac:dyDescent="0.25">
      <c r="A211" s="161"/>
      <c r="B211" s="164"/>
      <c r="C211" s="51" t="s">
        <v>37</v>
      </c>
      <c r="D211" s="132">
        <v>1637000</v>
      </c>
      <c r="E211" s="66">
        <f>+D211/$D$213</f>
        <v>0.15731308860272919</v>
      </c>
      <c r="F211" s="37">
        <v>1</v>
      </c>
      <c r="G211" s="20">
        <f>+F211/$F$213</f>
        <v>3.7037037037037035E-2</v>
      </c>
      <c r="H211" s="3"/>
      <c r="I211" s="154"/>
    </row>
    <row r="212" spans="1:14" x14ac:dyDescent="0.25">
      <c r="A212" s="161"/>
      <c r="B212" s="164"/>
      <c r="C212" s="51" t="s">
        <v>3</v>
      </c>
      <c r="D212" s="47">
        <v>330000</v>
      </c>
      <c r="E212" s="66">
        <f>+D212/$D$213</f>
        <v>3.1712473572938688E-2</v>
      </c>
      <c r="F212" s="40">
        <v>1</v>
      </c>
      <c r="G212" s="21">
        <f>+F212/$F$213</f>
        <v>3.7037037037037035E-2</v>
      </c>
      <c r="H212" s="3"/>
      <c r="I212" s="154"/>
    </row>
    <row r="213" spans="1:14" ht="15.75" thickBot="1" x14ac:dyDescent="0.3">
      <c r="A213" s="162"/>
      <c r="B213" s="165"/>
      <c r="C213" s="14" t="s">
        <v>82</v>
      </c>
      <c r="D213" s="49">
        <f>SUM(D206:D212)</f>
        <v>10406000</v>
      </c>
      <c r="E213" s="32">
        <f>SUM(E206:E212)</f>
        <v>1</v>
      </c>
      <c r="F213" s="38">
        <f>SUM(F206:F212)</f>
        <v>27</v>
      </c>
      <c r="G213" s="103">
        <f>SUM(G206:G212)</f>
        <v>0.99999999999999978</v>
      </c>
      <c r="H213" s="104"/>
      <c r="I213" s="155"/>
    </row>
    <row r="214" spans="1:14" ht="45" x14ac:dyDescent="0.25">
      <c r="A214" s="160">
        <v>27</v>
      </c>
      <c r="B214" s="163" t="s">
        <v>50</v>
      </c>
      <c r="C214" s="8" t="s">
        <v>52</v>
      </c>
      <c r="D214" s="8" t="s">
        <v>73</v>
      </c>
      <c r="E214" s="77" t="s">
        <v>77</v>
      </c>
      <c r="F214" s="8" t="s">
        <v>59</v>
      </c>
      <c r="G214" s="8" t="s">
        <v>60</v>
      </c>
      <c r="H214" s="76" t="s">
        <v>52</v>
      </c>
      <c r="I214" s="76" t="s">
        <v>73</v>
      </c>
      <c r="J214" s="77" t="s">
        <v>77</v>
      </c>
      <c r="K214" s="76" t="s">
        <v>59</v>
      </c>
      <c r="L214" s="76" t="s">
        <v>60</v>
      </c>
      <c r="M214" s="76" t="s">
        <v>78</v>
      </c>
      <c r="N214" s="27" t="s">
        <v>79</v>
      </c>
    </row>
    <row r="215" spans="1:14" x14ac:dyDescent="0.25">
      <c r="A215" s="161"/>
      <c r="B215" s="164"/>
      <c r="C215" s="2" t="s">
        <v>4</v>
      </c>
      <c r="D215" s="17">
        <v>161195</v>
      </c>
      <c r="E215" s="21">
        <f t="shared" ref="E215:E232" si="48">+D215/$I$233</f>
        <v>9.8820303999320449E-4</v>
      </c>
      <c r="F215" s="40">
        <v>2</v>
      </c>
      <c r="G215" s="21">
        <f>+F215/$K$233</f>
        <v>8.0224628961091051E-4</v>
      </c>
      <c r="H215" s="2" t="s">
        <v>26</v>
      </c>
      <c r="I215" s="17">
        <v>0</v>
      </c>
      <c r="J215" s="21">
        <f>+I215/$I$233</f>
        <v>0</v>
      </c>
      <c r="K215" s="3">
        <v>0</v>
      </c>
      <c r="L215" s="21">
        <f>+K215/$K$233</f>
        <v>0</v>
      </c>
      <c r="M215" s="3"/>
      <c r="N215" s="208">
        <f>+M221+I206</f>
        <v>2087511145.3299999</v>
      </c>
    </row>
    <row r="216" spans="1:14" x14ac:dyDescent="0.25">
      <c r="A216" s="161"/>
      <c r="B216" s="164"/>
      <c r="C216" s="2" t="s">
        <v>6</v>
      </c>
      <c r="D216" s="17">
        <v>503450</v>
      </c>
      <c r="E216" s="21">
        <f t="shared" si="48"/>
        <v>3.0863911441705934E-3</v>
      </c>
      <c r="F216" s="40">
        <v>4</v>
      </c>
      <c r="G216" s="21">
        <f t="shared" ref="G216:G232" si="49">+F216/$K$233</f>
        <v>1.604492579221821E-3</v>
      </c>
      <c r="H216" s="2" t="s">
        <v>28</v>
      </c>
      <c r="I216" s="17">
        <v>186637</v>
      </c>
      <c r="J216" s="21">
        <f t="shared" ref="J216:J231" si="50">+I216/$I$233</f>
        <v>1.1441747620907082E-3</v>
      </c>
      <c r="K216" s="3">
        <v>2</v>
      </c>
      <c r="L216" s="21">
        <f t="shared" ref="L216:L231" si="51">+K216/$K$233</f>
        <v>8.0224628961091051E-4</v>
      </c>
      <c r="M216" s="3"/>
      <c r="N216" s="209"/>
    </row>
    <row r="217" spans="1:14" x14ac:dyDescent="0.25">
      <c r="A217" s="161"/>
      <c r="B217" s="164"/>
      <c r="C217" s="2" t="s">
        <v>7</v>
      </c>
      <c r="D217" s="17">
        <v>496937</v>
      </c>
      <c r="E217" s="21">
        <f t="shared" si="48"/>
        <v>3.0464633151468909E-3</v>
      </c>
      <c r="F217" s="40">
        <v>4</v>
      </c>
      <c r="G217" s="21">
        <f t="shared" si="49"/>
        <v>1.604492579221821E-3</v>
      </c>
      <c r="H217" s="2" t="s">
        <v>2</v>
      </c>
      <c r="I217" s="17">
        <v>36464</v>
      </c>
      <c r="J217" s="21">
        <f t="shared" si="50"/>
        <v>2.2354189429146194E-4</v>
      </c>
      <c r="K217" s="3">
        <v>2</v>
      </c>
      <c r="L217" s="21">
        <f t="shared" si="51"/>
        <v>8.0224628961091051E-4</v>
      </c>
      <c r="M217" s="3"/>
      <c r="N217" s="209"/>
    </row>
    <row r="218" spans="1:14" x14ac:dyDescent="0.25">
      <c r="A218" s="161"/>
      <c r="B218" s="164"/>
      <c r="C218" s="2" t="s">
        <v>0</v>
      </c>
      <c r="D218" s="17">
        <v>4833368</v>
      </c>
      <c r="E218" s="21">
        <f t="shared" si="48"/>
        <v>2.963087534356447E-2</v>
      </c>
      <c r="F218" s="40">
        <v>44</v>
      </c>
      <c r="G218" s="21">
        <f t="shared" si="49"/>
        <v>1.7649418371440032E-2</v>
      </c>
      <c r="H218" s="2" t="s">
        <v>29</v>
      </c>
      <c r="I218" s="17">
        <v>551542</v>
      </c>
      <c r="J218" s="21">
        <f t="shared" si="50"/>
        <v>3.381218282725469E-3</v>
      </c>
      <c r="K218" s="3">
        <v>9</v>
      </c>
      <c r="L218" s="21">
        <f t="shared" si="51"/>
        <v>3.6101083032490976E-3</v>
      </c>
      <c r="M218" s="3"/>
      <c r="N218" s="209"/>
    </row>
    <row r="219" spans="1:14" x14ac:dyDescent="0.25">
      <c r="A219" s="161"/>
      <c r="B219" s="164"/>
      <c r="C219" s="2" t="s">
        <v>10</v>
      </c>
      <c r="D219" s="17">
        <v>490766</v>
      </c>
      <c r="E219" s="21">
        <f t="shared" si="48"/>
        <v>3.008632110954465E-3</v>
      </c>
      <c r="F219" s="40">
        <v>5</v>
      </c>
      <c r="G219" s="21">
        <f t="shared" si="49"/>
        <v>2.0056157240272766E-3</v>
      </c>
      <c r="H219" s="2" t="s">
        <v>31</v>
      </c>
      <c r="I219" s="17">
        <v>248027</v>
      </c>
      <c r="J219" s="21">
        <f t="shared" si="50"/>
        <v>1.5205250497868702E-3</v>
      </c>
      <c r="K219" s="3">
        <v>2</v>
      </c>
      <c r="L219" s="21">
        <f t="shared" si="51"/>
        <v>8.0224628961091051E-4</v>
      </c>
      <c r="M219" s="3"/>
      <c r="N219" s="209"/>
    </row>
    <row r="220" spans="1:14" x14ac:dyDescent="0.25">
      <c r="A220" s="161"/>
      <c r="B220" s="164"/>
      <c r="C220" s="2" t="s">
        <v>11</v>
      </c>
      <c r="D220" s="17">
        <v>538305</v>
      </c>
      <c r="E220" s="21">
        <f t="shared" si="48"/>
        <v>3.3000690929839136E-3</v>
      </c>
      <c r="F220" s="40">
        <v>4</v>
      </c>
      <c r="G220" s="21">
        <f t="shared" si="49"/>
        <v>1.604492579221821E-3</v>
      </c>
      <c r="H220" s="2" t="s">
        <v>32</v>
      </c>
      <c r="I220" s="17">
        <v>656091</v>
      </c>
      <c r="J220" s="21">
        <f t="shared" si="50"/>
        <v>4.0221540414540251E-3</v>
      </c>
      <c r="K220" s="3">
        <v>9</v>
      </c>
      <c r="L220" s="21">
        <f t="shared" si="51"/>
        <v>3.6101083032490976E-3</v>
      </c>
      <c r="M220" s="3"/>
      <c r="N220" s="209"/>
    </row>
    <row r="221" spans="1:14" x14ac:dyDescent="0.25">
      <c r="A221" s="161"/>
      <c r="B221" s="164"/>
      <c r="C221" s="2" t="s">
        <v>12</v>
      </c>
      <c r="D221" s="17">
        <v>99044865</v>
      </c>
      <c r="E221" s="21">
        <f t="shared" si="48"/>
        <v>0.60719275839025122</v>
      </c>
      <c r="F221" s="40">
        <v>2047</v>
      </c>
      <c r="G221" s="21">
        <f t="shared" si="49"/>
        <v>0.82109907741676691</v>
      </c>
      <c r="H221" s="2" t="s">
        <v>33</v>
      </c>
      <c r="I221" s="17">
        <v>0</v>
      </c>
      <c r="J221" s="21">
        <f t="shared" si="50"/>
        <v>0</v>
      </c>
      <c r="K221" s="3">
        <v>0</v>
      </c>
      <c r="L221" s="21">
        <f t="shared" si="51"/>
        <v>0</v>
      </c>
      <c r="M221" s="93">
        <f>+D221</f>
        <v>99044865</v>
      </c>
      <c r="N221" s="209"/>
    </row>
    <row r="222" spans="1:14" x14ac:dyDescent="0.25">
      <c r="A222" s="161"/>
      <c r="B222" s="164"/>
      <c r="C222" s="2" t="s">
        <v>13</v>
      </c>
      <c r="D222" s="17">
        <v>520932</v>
      </c>
      <c r="E222" s="21">
        <f t="shared" si="48"/>
        <v>3.193564229844226E-3</v>
      </c>
      <c r="F222" s="40">
        <v>5</v>
      </c>
      <c r="G222" s="21">
        <f t="shared" si="49"/>
        <v>2.0056157240272766E-3</v>
      </c>
      <c r="H222" s="2" t="s">
        <v>34</v>
      </c>
      <c r="I222" s="17">
        <v>546320</v>
      </c>
      <c r="J222" s="21">
        <f t="shared" si="50"/>
        <v>3.3492049059157384E-3</v>
      </c>
      <c r="K222" s="3">
        <v>8</v>
      </c>
      <c r="L222" s="21">
        <f t="shared" si="51"/>
        <v>3.208985158443642E-3</v>
      </c>
      <c r="M222" s="3"/>
      <c r="N222" s="209"/>
    </row>
    <row r="223" spans="1:14" x14ac:dyDescent="0.25">
      <c r="A223" s="161"/>
      <c r="B223" s="164"/>
      <c r="C223" s="2" t="s">
        <v>15</v>
      </c>
      <c r="D223" s="17">
        <v>5417678</v>
      </c>
      <c r="E223" s="21">
        <f t="shared" si="48"/>
        <v>3.3212977259246899E-2</v>
      </c>
      <c r="F223" s="40">
        <v>35</v>
      </c>
      <c r="G223" s="21">
        <f t="shared" si="49"/>
        <v>1.4039310068190935E-2</v>
      </c>
      <c r="H223" s="2" t="s">
        <v>35</v>
      </c>
      <c r="I223" s="17">
        <v>290632</v>
      </c>
      <c r="J223" s="21">
        <f t="shared" si="50"/>
        <v>1.7817142338118739E-3</v>
      </c>
      <c r="K223" s="3">
        <v>3</v>
      </c>
      <c r="L223" s="21">
        <f t="shared" si="51"/>
        <v>1.2033694344163659E-3</v>
      </c>
      <c r="M223" s="3"/>
      <c r="N223" s="209"/>
    </row>
    <row r="224" spans="1:14" x14ac:dyDescent="0.25">
      <c r="A224" s="161"/>
      <c r="B224" s="164"/>
      <c r="C224" s="2" t="s">
        <v>16</v>
      </c>
      <c r="D224" s="17">
        <v>187027</v>
      </c>
      <c r="E224" s="21">
        <f t="shared" si="48"/>
        <v>1.1465656500561994E-3</v>
      </c>
      <c r="F224" s="40">
        <v>4</v>
      </c>
      <c r="G224" s="21">
        <f t="shared" si="49"/>
        <v>1.604492579221821E-3</v>
      </c>
      <c r="H224" s="2" t="s">
        <v>36</v>
      </c>
      <c r="I224" s="17">
        <v>87380</v>
      </c>
      <c r="J224" s="21">
        <f t="shared" si="50"/>
        <v>5.3568151390927883E-4</v>
      </c>
      <c r="K224" s="3">
        <v>1</v>
      </c>
      <c r="L224" s="21">
        <f t="shared" si="51"/>
        <v>4.0112314480545525E-4</v>
      </c>
      <c r="M224" s="3"/>
      <c r="N224" s="209"/>
    </row>
    <row r="225" spans="1:14" x14ac:dyDescent="0.25">
      <c r="A225" s="161"/>
      <c r="B225" s="164"/>
      <c r="C225" s="2" t="s">
        <v>19</v>
      </c>
      <c r="D225" s="17">
        <v>2186711</v>
      </c>
      <c r="E225" s="21">
        <f t="shared" si="48"/>
        <v>1.3405592343351718E-2</v>
      </c>
      <c r="F225" s="40">
        <v>31</v>
      </c>
      <c r="G225" s="21">
        <f t="shared" si="49"/>
        <v>1.2434817488969114E-2</v>
      </c>
      <c r="H225" s="2" t="s">
        <v>37</v>
      </c>
      <c r="I225" s="17">
        <v>5682447</v>
      </c>
      <c r="J225" s="21">
        <f t="shared" si="50"/>
        <v>3.4836138838054934E-2</v>
      </c>
      <c r="K225" s="3">
        <v>46</v>
      </c>
      <c r="L225" s="21">
        <f t="shared" si="51"/>
        <v>1.8451664661050943E-2</v>
      </c>
      <c r="M225" s="3"/>
      <c r="N225" s="209"/>
    </row>
    <row r="226" spans="1:14" x14ac:dyDescent="0.25">
      <c r="A226" s="161"/>
      <c r="B226" s="164"/>
      <c r="C226" s="2" t="s">
        <v>20</v>
      </c>
      <c r="D226" s="17">
        <v>76487</v>
      </c>
      <c r="E226" s="21">
        <f t="shared" si="48"/>
        <v>4.6890217388852157E-4</v>
      </c>
      <c r="F226" s="40">
        <v>1</v>
      </c>
      <c r="G226" s="21">
        <f t="shared" si="49"/>
        <v>4.0112314480545525E-4</v>
      </c>
      <c r="H226" s="2" t="s">
        <v>38</v>
      </c>
      <c r="I226" s="17">
        <v>52222</v>
      </c>
      <c r="J226" s="21">
        <f t="shared" si="50"/>
        <v>3.2014602906123095E-4</v>
      </c>
      <c r="K226" s="3">
        <v>1</v>
      </c>
      <c r="L226" s="21">
        <f t="shared" si="51"/>
        <v>4.0112314480545525E-4</v>
      </c>
      <c r="M226" s="3"/>
      <c r="N226" s="209"/>
    </row>
    <row r="227" spans="1:14" x14ac:dyDescent="0.25">
      <c r="A227" s="161"/>
      <c r="B227" s="164"/>
      <c r="C227" s="2" t="s">
        <v>21</v>
      </c>
      <c r="D227" s="17">
        <v>1500780</v>
      </c>
      <c r="E227" s="21">
        <f t="shared" si="48"/>
        <v>9.2005047201278046E-3</v>
      </c>
      <c r="F227" s="40">
        <v>16</v>
      </c>
      <c r="G227" s="21">
        <f t="shared" si="49"/>
        <v>6.417970316887284E-3</v>
      </c>
      <c r="H227" s="2" t="s">
        <v>40</v>
      </c>
      <c r="I227" s="17">
        <v>9706</v>
      </c>
      <c r="J227" s="21">
        <f t="shared" si="50"/>
        <v>5.9502457930916237E-5</v>
      </c>
      <c r="K227" s="3">
        <v>1</v>
      </c>
      <c r="L227" s="21">
        <f t="shared" si="51"/>
        <v>4.0112314480545525E-4</v>
      </c>
      <c r="M227" s="3"/>
      <c r="N227" s="209"/>
    </row>
    <row r="228" spans="1:14" x14ac:dyDescent="0.25">
      <c r="A228" s="161"/>
      <c r="B228" s="164"/>
      <c r="C228" s="2" t="s">
        <v>22</v>
      </c>
      <c r="D228" s="17">
        <v>1369071</v>
      </c>
      <c r="E228" s="21">
        <f t="shared" si="48"/>
        <v>8.3930650712896581E-3</v>
      </c>
      <c r="F228" s="40">
        <v>12</v>
      </c>
      <c r="G228" s="21">
        <f t="shared" si="49"/>
        <v>4.8134777376654635E-3</v>
      </c>
      <c r="H228" s="2" t="s">
        <v>41</v>
      </c>
      <c r="I228" s="17">
        <v>321533</v>
      </c>
      <c r="J228" s="21">
        <f t="shared" si="50"/>
        <v>1.9711522569442913E-3</v>
      </c>
      <c r="K228" s="3">
        <v>6</v>
      </c>
      <c r="L228" s="21">
        <f t="shared" si="51"/>
        <v>2.4067388688327317E-3</v>
      </c>
      <c r="M228" s="3"/>
      <c r="N228" s="209"/>
    </row>
    <row r="229" spans="1:14" x14ac:dyDescent="0.25">
      <c r="A229" s="161"/>
      <c r="B229" s="164"/>
      <c r="C229" s="2" t="s">
        <v>23</v>
      </c>
      <c r="D229" s="17">
        <v>974288</v>
      </c>
      <c r="E229" s="21">
        <f t="shared" si="48"/>
        <v>5.9728550105704221E-3</v>
      </c>
      <c r="F229" s="40">
        <v>9</v>
      </c>
      <c r="G229" s="21">
        <f t="shared" si="49"/>
        <v>3.6101083032490976E-3</v>
      </c>
      <c r="H229" s="2" t="s">
        <v>3</v>
      </c>
      <c r="I229" s="17">
        <v>17620217</v>
      </c>
      <c r="J229" s="21">
        <f t="shared" si="50"/>
        <v>0.1080204224990846</v>
      </c>
      <c r="K229" s="3">
        <v>109</v>
      </c>
      <c r="L229" s="21">
        <f t="shared" si="51"/>
        <v>4.3722422783794623E-2</v>
      </c>
      <c r="M229" s="3"/>
      <c r="N229" s="209"/>
    </row>
    <row r="230" spans="1:14" x14ac:dyDescent="0.25">
      <c r="A230" s="161"/>
      <c r="B230" s="164"/>
      <c r="C230" s="2" t="s">
        <v>58</v>
      </c>
      <c r="D230" s="17">
        <v>3365153</v>
      </c>
      <c r="E230" s="21">
        <f t="shared" si="48"/>
        <v>2.0630009768555179E-2</v>
      </c>
      <c r="F230" s="40">
        <v>33</v>
      </c>
      <c r="G230" s="21">
        <f t="shared" si="49"/>
        <v>1.3237063778580024E-2</v>
      </c>
      <c r="H230" s="2" t="s">
        <v>42</v>
      </c>
      <c r="I230" s="17">
        <v>0</v>
      </c>
      <c r="J230" s="21">
        <f t="shared" si="50"/>
        <v>0</v>
      </c>
      <c r="K230" s="3">
        <v>0</v>
      </c>
      <c r="L230" s="21">
        <f t="shared" si="51"/>
        <v>0</v>
      </c>
      <c r="M230" s="3"/>
      <c r="N230" s="209"/>
    </row>
    <row r="231" spans="1:14" x14ac:dyDescent="0.25">
      <c r="A231" s="161"/>
      <c r="B231" s="164"/>
      <c r="C231" s="2" t="s">
        <v>24</v>
      </c>
      <c r="D231" s="125">
        <v>6057442</v>
      </c>
      <c r="E231" s="21">
        <f t="shared" si="48"/>
        <v>3.7135038921694327E-2</v>
      </c>
      <c r="F231" s="40">
        <v>37</v>
      </c>
      <c r="G231" s="21">
        <f t="shared" si="49"/>
        <v>1.4841556357801846E-2</v>
      </c>
      <c r="H231" s="3" t="s">
        <v>91</v>
      </c>
      <c r="I231" s="17">
        <v>8912439</v>
      </c>
      <c r="J231" s="21">
        <f t="shared" si="50"/>
        <v>5.4637546534036387E-2</v>
      </c>
      <c r="K231" s="3">
        <v>65</v>
      </c>
      <c r="L231" s="21">
        <f t="shared" si="51"/>
        <v>2.6073004412354592E-2</v>
      </c>
      <c r="M231" s="3"/>
      <c r="N231" s="209"/>
    </row>
    <row r="232" spans="1:14" x14ac:dyDescent="0.25">
      <c r="A232" s="161"/>
      <c r="B232" s="164"/>
      <c r="C232" s="2" t="s">
        <v>25</v>
      </c>
      <c r="D232" s="17">
        <v>193200</v>
      </c>
      <c r="E232" s="21">
        <f t="shared" si="48"/>
        <v>1.1844091152125506E-3</v>
      </c>
      <c r="F232" s="40">
        <v>1</v>
      </c>
      <c r="G232" s="21">
        <f t="shared" si="49"/>
        <v>4.0112314480545525E-4</v>
      </c>
      <c r="H232" s="3"/>
      <c r="I232" s="17"/>
      <c r="J232" s="21"/>
      <c r="K232" s="3"/>
      <c r="L232" s="3"/>
      <c r="M232" s="3"/>
      <c r="N232" s="209"/>
    </row>
    <row r="233" spans="1:14" ht="15.75" thickBot="1" x14ac:dyDescent="0.3">
      <c r="A233" s="178"/>
      <c r="B233" s="179"/>
      <c r="C233" s="14" t="s">
        <v>82</v>
      </c>
      <c r="D233" s="49">
        <f>SUM(D215:D232)</f>
        <v>127917655</v>
      </c>
      <c r="E233" s="31">
        <f>SUM(E215:E232)</f>
        <v>0.78419687670090232</v>
      </c>
      <c r="F233" s="38">
        <f>SUM(F215:F232)</f>
        <v>2294</v>
      </c>
      <c r="G233" s="31">
        <f>SUM(G215:G232)</f>
        <v>0.92017649418371439</v>
      </c>
      <c r="H233" s="14" t="s">
        <v>61</v>
      </c>
      <c r="I233" s="49">
        <f>SUM(I215:I232)+D233</f>
        <v>163119312</v>
      </c>
      <c r="J233" s="31">
        <f>SUM(J215:J232)+E233</f>
        <v>1</v>
      </c>
      <c r="K233" s="136">
        <f>+F215+F216+F217+F218+F220+F219+F221+F222+F223+F224+F225+F226+F227+F228+F229+F230+F231+F232+K215+K216+K217+K218+K219+K220+K221+K222+K223+K224+K225+K226+K227+K228+K229+K230</f>
        <v>2493</v>
      </c>
      <c r="L233" s="103">
        <f>SUM(L215:L232)</f>
        <v>0.10589651022864019</v>
      </c>
      <c r="M233" s="96"/>
      <c r="N233" s="210"/>
    </row>
    <row r="234" spans="1:14" ht="15.75" thickBot="1" x14ac:dyDescent="0.3">
      <c r="C234" s="192" t="s">
        <v>61</v>
      </c>
      <c r="D234" s="193"/>
      <c r="E234" s="193"/>
      <c r="F234" s="193"/>
      <c r="G234" s="193"/>
      <c r="H234" s="193"/>
      <c r="I234" s="137">
        <f>+D9+D16+I28+I35+D41+I64+D70+D74+D77+D87+D94+D102+D113+D118+D129+D134+I147+D151+D154+D157+D165+D179+I192+D196+D205+D213+I233</f>
        <v>3349576655.5</v>
      </c>
      <c r="J234" s="138"/>
      <c r="K234" s="138"/>
      <c r="L234" s="138"/>
      <c r="M234" s="139">
        <f>+M9+M16+M28+M35+M41+M64+M70+M74+M77+M87+M94+M102+M113+M118+M129+M134+M147+M151+M154+M157+M165+M179+M192+M196+M205+M213+M233</f>
        <v>0</v>
      </c>
      <c r="N234" s="135">
        <f>+N215/I234</f>
        <v>0.62321641211056023</v>
      </c>
    </row>
    <row r="235" spans="1:14" x14ac:dyDescent="0.25">
      <c r="H235" s="134"/>
      <c r="I235" s="133"/>
    </row>
    <row r="236" spans="1:14" s="140" customFormat="1" ht="12" x14ac:dyDescent="0.2">
      <c r="A236" s="141" t="s">
        <v>83</v>
      </c>
      <c r="B236" s="141"/>
      <c r="C236" s="141"/>
      <c r="D236" s="141"/>
      <c r="E236" s="141"/>
      <c r="F236" s="141"/>
      <c r="G236" s="141"/>
      <c r="H236" s="141"/>
      <c r="I236" s="141"/>
      <c r="J236" s="141"/>
      <c r="K236" s="141"/>
      <c r="L236" s="141"/>
      <c r="M236" s="141"/>
      <c r="N236" s="141"/>
    </row>
    <row r="237" spans="1:14" s="140" customFormat="1" ht="12" x14ac:dyDescent="0.2">
      <c r="A237" s="141" t="s">
        <v>84</v>
      </c>
      <c r="B237" s="141"/>
      <c r="C237" s="141"/>
      <c r="D237" s="141"/>
      <c r="E237" s="141"/>
      <c r="F237" s="141"/>
      <c r="G237" s="141"/>
      <c r="H237" s="141"/>
      <c r="I237" s="141"/>
      <c r="J237" s="141"/>
      <c r="K237" s="141"/>
      <c r="L237" s="141"/>
      <c r="M237" s="141"/>
      <c r="N237" s="141"/>
    </row>
    <row r="238" spans="1:14" s="140" customFormat="1" ht="12" x14ac:dyDescent="0.2">
      <c r="A238" s="141" t="s">
        <v>89</v>
      </c>
      <c r="B238" s="141"/>
      <c r="C238" s="141"/>
      <c r="D238" s="141"/>
      <c r="E238" s="141"/>
      <c r="F238" s="141"/>
      <c r="G238" s="141"/>
      <c r="H238" s="141"/>
      <c r="I238" s="141"/>
      <c r="J238" s="141"/>
      <c r="K238" s="141"/>
      <c r="L238" s="141"/>
      <c r="M238" s="141"/>
      <c r="N238" s="141"/>
    </row>
    <row r="239" spans="1:14" x14ac:dyDescent="0.25">
      <c r="A239" s="141" t="s">
        <v>85</v>
      </c>
      <c r="B239" s="141"/>
    </row>
    <row r="240" spans="1:14" x14ac:dyDescent="0.25">
      <c r="A240" t="s">
        <v>86</v>
      </c>
    </row>
  </sheetData>
  <mergeCells count="86">
    <mergeCell ref="I114:I118"/>
    <mergeCell ref="C234:H234"/>
    <mergeCell ref="N215:N233"/>
    <mergeCell ref="I166:I179"/>
    <mergeCell ref="N181:N192"/>
    <mergeCell ref="I194:I196"/>
    <mergeCell ref="I197:I205"/>
    <mergeCell ref="I206:I213"/>
    <mergeCell ref="N136:N147"/>
    <mergeCell ref="I149:I151"/>
    <mergeCell ref="I152:I154"/>
    <mergeCell ref="I155:I157"/>
    <mergeCell ref="I158:I165"/>
    <mergeCell ref="A65:A70"/>
    <mergeCell ref="I76:I77"/>
    <mergeCell ref="I88:I94"/>
    <mergeCell ref="I95:I102"/>
    <mergeCell ref="A10:A16"/>
    <mergeCell ref="B10:B16"/>
    <mergeCell ref="B36:B41"/>
    <mergeCell ref="B65:B70"/>
    <mergeCell ref="A42:A64"/>
    <mergeCell ref="B88:B94"/>
    <mergeCell ref="A88:A94"/>
    <mergeCell ref="B42:B64"/>
    <mergeCell ref="A78:A87"/>
    <mergeCell ref="B78:B87"/>
    <mergeCell ref="I78:I87"/>
    <mergeCell ref="A71:A74"/>
    <mergeCell ref="B148:B151"/>
    <mergeCell ref="B71:B74"/>
    <mergeCell ref="A75:A77"/>
    <mergeCell ref="B75:B77"/>
    <mergeCell ref="A119:A129"/>
    <mergeCell ref="B119:B129"/>
    <mergeCell ref="B103:B113"/>
    <mergeCell ref="A103:A113"/>
    <mergeCell ref="B95:B102"/>
    <mergeCell ref="A95:A102"/>
    <mergeCell ref="A114:A118"/>
    <mergeCell ref="B114:B118"/>
    <mergeCell ref="A36:A41"/>
    <mergeCell ref="B152:B154"/>
    <mergeCell ref="A155:A157"/>
    <mergeCell ref="A214:A233"/>
    <mergeCell ref="B214:B233"/>
    <mergeCell ref="A197:A205"/>
    <mergeCell ref="B197:B205"/>
    <mergeCell ref="A206:A213"/>
    <mergeCell ref="B206:B213"/>
    <mergeCell ref="B155:B157"/>
    <mergeCell ref="A152:A154"/>
    <mergeCell ref="B130:B134"/>
    <mergeCell ref="A130:A134"/>
    <mergeCell ref="A180:A192"/>
    <mergeCell ref="B180:B192"/>
    <mergeCell ref="A166:A179"/>
    <mergeCell ref="A2:I2"/>
    <mergeCell ref="A3:I3"/>
    <mergeCell ref="I5:I16"/>
    <mergeCell ref="A29:A35"/>
    <mergeCell ref="B29:B35"/>
    <mergeCell ref="A5:A9"/>
    <mergeCell ref="B5:B9"/>
    <mergeCell ref="A17:A28"/>
    <mergeCell ref="B17:B28"/>
    <mergeCell ref="N18:N35"/>
    <mergeCell ref="I37:I41"/>
    <mergeCell ref="N43:N64"/>
    <mergeCell ref="I66:I70"/>
    <mergeCell ref="I71:I74"/>
    <mergeCell ref="A236:N236"/>
    <mergeCell ref="A237:N237"/>
    <mergeCell ref="A239:B239"/>
    <mergeCell ref="A238:N238"/>
    <mergeCell ref="I103:I113"/>
    <mergeCell ref="I119:I129"/>
    <mergeCell ref="I130:I134"/>
    <mergeCell ref="A193:A196"/>
    <mergeCell ref="B193:B196"/>
    <mergeCell ref="A135:A147"/>
    <mergeCell ref="B135:B147"/>
    <mergeCell ref="B166:B179"/>
    <mergeCell ref="A158:A165"/>
    <mergeCell ref="B158:B165"/>
    <mergeCell ref="A148:A15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POR MUNICIPIO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FERNANDO BENITEZ</cp:lastModifiedBy>
  <dcterms:created xsi:type="dcterms:W3CDTF">2020-07-03T18:34:34Z</dcterms:created>
  <dcterms:modified xsi:type="dcterms:W3CDTF">2026-05-06T06:29:16Z</dcterms:modified>
</cp:coreProperties>
</file>